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18480" windowHeight="11670"/>
  </bookViews>
  <sheets>
    <sheet name="donnée 2010-2011 sur casa" sheetId="6" r:id="rId1"/>
    <sheet name="données 2010-2011 par prefect" sheetId="3" r:id="rId2"/>
    <sheet name="données 2009-2010 par prefect" sheetId="2" r:id="rId3"/>
    <sheet name="Feuil4" sheetId="7" r:id="rId4"/>
  </sheets>
  <definedNames>
    <definedName name="_xlnm.Print_Titles" localSheetId="2">'données 2009-2010 par prefect'!$A$1:$IV$5</definedName>
    <definedName name="_xlnm.Print_Area" localSheetId="0">'donnée 2010-2011 sur casa'!$A$1:$G$108</definedName>
    <definedName name="_xlnm.Print_Area" localSheetId="1">'données 2010-2011 par prefect'!$A$1:$D$309</definedName>
  </definedNames>
  <calcPr calcId="125725"/>
</workbook>
</file>

<file path=xl/calcChain.xml><?xml version="1.0" encoding="utf-8"?>
<calcChain xmlns="http://schemas.openxmlformats.org/spreadsheetml/2006/main">
  <c r="G5" i="6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4"/>
  <c r="C106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4"/>
  <c r="B106"/>
  <c r="D106"/>
  <c r="F106" s="1"/>
</calcChain>
</file>

<file path=xl/sharedStrings.xml><?xml version="1.0" encoding="utf-8"?>
<sst xmlns="http://schemas.openxmlformats.org/spreadsheetml/2006/main" count="832" uniqueCount="278">
  <si>
    <t>Étiquettes de lignes</t>
  </si>
  <si>
    <t>ain chock</t>
  </si>
  <si>
    <t xml:space="preserve">Q- aide soignant   </t>
  </si>
  <si>
    <t xml:space="preserve">Q- coiffeur visagiste   </t>
  </si>
  <si>
    <t xml:space="preserve">Q- estheticienne   </t>
  </si>
  <si>
    <t xml:space="preserve">Q- operateur administratif   </t>
  </si>
  <si>
    <t xml:space="preserve">Q- operateur de saisie   </t>
  </si>
  <si>
    <t xml:space="preserve">Q- patronier en modelisme   </t>
  </si>
  <si>
    <t xml:space="preserve">S- coiffeur   </t>
  </si>
  <si>
    <t xml:space="preserve">S- coupeur couturier  </t>
  </si>
  <si>
    <t xml:space="preserve">S- operatrice en soins courants de beaute   </t>
  </si>
  <si>
    <t xml:space="preserve">T- assistant en gestion administrative et comptable   </t>
  </si>
  <si>
    <t xml:space="preserve">T- infirmier auxiliaire   </t>
  </si>
  <si>
    <t xml:space="preserve">T- infographiste   </t>
  </si>
  <si>
    <t xml:space="preserve">T- modeliste et styliste   </t>
  </si>
  <si>
    <t xml:space="preserve">T- technicien en gestion informatisee   </t>
  </si>
  <si>
    <t xml:space="preserve">Ts- financier comptable   </t>
  </si>
  <si>
    <t xml:space="preserve">Ts- infirmier polyvalent   </t>
  </si>
  <si>
    <t xml:space="preserve">Ts- kinesitherapeute   </t>
  </si>
  <si>
    <t xml:space="preserve">Ts- technicien specialise en developpement informatique - apc   </t>
  </si>
  <si>
    <t xml:space="preserve">Ts- technicien specialise en systemes  et reseaux    </t>
  </si>
  <si>
    <t>ain sebaa hay mohammadi</t>
  </si>
  <si>
    <t>Dactylographie</t>
  </si>
  <si>
    <t xml:space="preserve">Q- aide comptable en entreprise   </t>
  </si>
  <si>
    <t xml:space="preserve">Q- operateur en audio - visuel   </t>
  </si>
  <si>
    <t xml:space="preserve">Q- ouvrier qualifie en fabrication mecanique   </t>
  </si>
  <si>
    <t xml:space="preserve">Q- reparateur des appareils electroniques   </t>
  </si>
  <si>
    <t xml:space="preserve">Q- reparateur en mecanique automobile   </t>
  </si>
  <si>
    <t xml:space="preserve">T- agent de production industrielle   </t>
  </si>
  <si>
    <t xml:space="preserve">T- concepteur d'emissions  enfantines   </t>
  </si>
  <si>
    <t xml:space="preserve">T- cuisinier   </t>
  </si>
  <si>
    <t xml:space="preserve">T- declarant en douane   </t>
  </si>
  <si>
    <t xml:space="preserve">T- electricien   </t>
  </si>
  <si>
    <t xml:space="preserve">T- electronicien   </t>
  </si>
  <si>
    <t xml:space="preserve">T- mecanicien automobile et engins   </t>
  </si>
  <si>
    <t xml:space="preserve">T- producteur en fabrication mecanique   </t>
  </si>
  <si>
    <t xml:space="preserve">T- technicien en action commerciale et marketing   </t>
  </si>
  <si>
    <t xml:space="preserve">T- technicien en audio visuel  prise de son   </t>
  </si>
  <si>
    <t xml:space="preserve">T- technicien en maintenance informatique   </t>
  </si>
  <si>
    <t xml:space="preserve">T- technicien en montage   </t>
  </si>
  <si>
    <t xml:space="preserve">T- technicien en prise de vue et eclairage   </t>
  </si>
  <si>
    <t xml:space="preserve">T- technicien en secretariat et bureautique   </t>
  </si>
  <si>
    <t xml:space="preserve">T- technicien en son   </t>
  </si>
  <si>
    <t>T-agent technique de vente</t>
  </si>
  <si>
    <t>T-carroserie peinture</t>
  </si>
  <si>
    <t>Ts- analyste en marketing</t>
  </si>
  <si>
    <t xml:space="preserve">Ts- analyste marketing   </t>
  </si>
  <si>
    <t xml:space="preserve">Ts- assistant(e) de direction   </t>
  </si>
  <si>
    <t xml:space="preserve">Ts- gestion de la navigation et logistique   </t>
  </si>
  <si>
    <t xml:space="preserve">Ts- technicien specialise en commerce international   </t>
  </si>
  <si>
    <t xml:space="preserve">Ts- technicien specialise en gestion d'entreprise   </t>
  </si>
  <si>
    <t xml:space="preserve">Ts- technicien specialise en journalisme   </t>
  </si>
  <si>
    <t>Ts-maintenance, mécanique, electricité, electronique</t>
  </si>
  <si>
    <t>ben msik</t>
  </si>
  <si>
    <t xml:space="preserve">Ts- sage femme   </t>
  </si>
  <si>
    <t>casa anfa</t>
  </si>
  <si>
    <t>Design graphique</t>
  </si>
  <si>
    <t>Q- agent de restauration</t>
  </si>
  <si>
    <t xml:space="preserve">Q- aide boulanger patissier   </t>
  </si>
  <si>
    <t xml:space="preserve">Q- aide cuisinier   </t>
  </si>
  <si>
    <t xml:space="preserve">Q- auxiliaire de creches et de garderies   </t>
  </si>
  <si>
    <t xml:space="preserve">Q- decorateur   </t>
  </si>
  <si>
    <t xml:space="preserve">Q- vendeur   </t>
  </si>
  <si>
    <t>Q-traitement de texte et d'image</t>
  </si>
  <si>
    <t>T- accueil dans les transports aerien et maritim</t>
  </si>
  <si>
    <t>T- accueil dans les transports aerien et maritime</t>
  </si>
  <si>
    <t xml:space="preserve">T- analyste programmeur   </t>
  </si>
  <si>
    <t xml:space="preserve">T- assistant(e) webmaster   </t>
  </si>
  <si>
    <t xml:space="preserve">T- boulanger patissier   </t>
  </si>
  <si>
    <t xml:space="preserve">T- comptable en entreprise   </t>
  </si>
  <si>
    <t xml:space="preserve">T- decorateur d'interieur   </t>
  </si>
  <si>
    <t xml:space="preserve">T- dessinateur en batiment   </t>
  </si>
  <si>
    <t>T- déssinateur en construction métalique</t>
  </si>
  <si>
    <t xml:space="preserve">T- estheticienne professionnelle   </t>
  </si>
  <si>
    <t xml:space="preserve">T- gestion de la navigation et logistique   </t>
  </si>
  <si>
    <t>T- hotesse de l'air et steward</t>
  </si>
  <si>
    <t xml:space="preserve">T- metiers de la croisiere   </t>
  </si>
  <si>
    <t xml:space="preserve">T- modeliste   </t>
  </si>
  <si>
    <t xml:space="preserve">T- prothesiste dentaire   </t>
  </si>
  <si>
    <t xml:space="preserve">T- styliste   </t>
  </si>
  <si>
    <t xml:space="preserve">T- technicien en reception d'hotel   </t>
  </si>
  <si>
    <t xml:space="preserve">T- technicien metrologue  </t>
  </si>
  <si>
    <t>T-journalisme</t>
  </si>
  <si>
    <t xml:space="preserve">Ts- agent de voyage et du tourisme   </t>
  </si>
  <si>
    <t xml:space="preserve">Ts- charge de la maintenance des systemes automatises   </t>
  </si>
  <si>
    <t xml:space="preserve">Ts- charge de traitement des operations bancaires   </t>
  </si>
  <si>
    <t xml:space="preserve">Ts- concepteur et producteur en communication   </t>
  </si>
  <si>
    <t xml:space="preserve">Ts- delegue medical   </t>
  </si>
  <si>
    <t xml:space="preserve">Ts- design d'interieur   </t>
  </si>
  <si>
    <t xml:space="preserve">Ts- developpeur multimedia   </t>
  </si>
  <si>
    <t xml:space="preserve">Ts- gestionnaire de service de restauration   </t>
  </si>
  <si>
    <t xml:space="preserve">Ts- hotesse de l'air et steward   </t>
  </si>
  <si>
    <t>Ts- manager modéliste-styliste</t>
  </si>
  <si>
    <t>Ts- marketing des services touristiques</t>
  </si>
  <si>
    <t xml:space="preserve">Ts- technicien specialise en accueil et animation touristique   </t>
  </si>
  <si>
    <t xml:space="preserve">Ts- technicien specialise en genie logiciel   </t>
  </si>
  <si>
    <t xml:space="preserve">Ts- technicien specialise en gestion de la qualite   </t>
  </si>
  <si>
    <t xml:space="preserve">Ts- technicien specialise en gestion hoteliere   </t>
  </si>
  <si>
    <t xml:space="preserve">Ts- technicien specialise en informatique de gestion   </t>
  </si>
  <si>
    <t xml:space="preserve">Ts- technicien specialise en metrologie   </t>
  </si>
  <si>
    <t xml:space="preserve">Ts- webmaster   </t>
  </si>
  <si>
    <t>derb sultan el fida</t>
  </si>
  <si>
    <t xml:space="preserve">S- cordonnier   </t>
  </si>
  <si>
    <t>hay hassani</t>
  </si>
  <si>
    <t xml:space="preserve">T- conseiller en produits d'assurance  bancaire  </t>
  </si>
  <si>
    <t>T- graphisme</t>
  </si>
  <si>
    <t>T- secretaire medicale</t>
  </si>
  <si>
    <t>mohammadia</t>
  </si>
  <si>
    <t xml:space="preserve">Q- operateur en prevention et securite   </t>
  </si>
  <si>
    <t>T- accueil dans les transport aérien et maritime</t>
  </si>
  <si>
    <t>Ts- technicien specialise en developpement informatique</t>
  </si>
  <si>
    <t>moulay rachid</t>
  </si>
  <si>
    <t xml:space="preserve">S- brodeur  </t>
  </si>
  <si>
    <t xml:space="preserve">Ts- electromecanicien des systemes automatises   </t>
  </si>
  <si>
    <t>nouacer</t>
  </si>
  <si>
    <t>sidi bernoussi</t>
  </si>
  <si>
    <t xml:space="preserve">T- animateur(trice) de creches et de garderies   </t>
  </si>
  <si>
    <t>Total général</t>
  </si>
  <si>
    <t>DONNEES SUR L'OFFRE EN FORMATION AU TITRE DE LA RENTREE  2009-2010</t>
  </si>
  <si>
    <t>PREFECTURE</t>
  </si>
  <si>
    <t>NIVEAU DE FORMATION</t>
  </si>
  <si>
    <t>FILIERES</t>
  </si>
  <si>
    <t xml:space="preserve"> CAPACITE D'ACCEUIL</t>
  </si>
  <si>
    <t xml:space="preserve">      EFFECTIF EN        FORMATION      2009-2010</t>
  </si>
  <si>
    <t>NOMBRE ETABLISSEMENT</t>
  </si>
  <si>
    <t>AIN-CHOCK</t>
  </si>
  <si>
    <t>Q</t>
  </si>
  <si>
    <t>AIDE SOIGNANT</t>
  </si>
  <si>
    <t>COIFFEUR VISAGISTE</t>
  </si>
  <si>
    <t>ESTHETICIENNE</t>
  </si>
  <si>
    <t>OPERATEUR ADMINISTRATIF</t>
  </si>
  <si>
    <t>OPERATEUR DE SAISIE</t>
  </si>
  <si>
    <t>PATRONIER EN MODELISME</t>
  </si>
  <si>
    <t>Total Q</t>
  </si>
  <si>
    <t>S</t>
  </si>
  <si>
    <t>COIFFEUR</t>
  </si>
  <si>
    <t>COUPEUR COUTURIER</t>
  </si>
  <si>
    <t>OPERATEUR EN SOINS COURANTS DE BEAUTE</t>
  </si>
  <si>
    <t>Total S</t>
  </si>
  <si>
    <t>T</t>
  </si>
  <si>
    <t>GESTION  INFORMATISEE</t>
  </si>
  <si>
    <t>INFIRMIER AUXILIAIRE</t>
  </si>
  <si>
    <t>INFOGRAPHISTE</t>
  </si>
  <si>
    <t>MODELISTE ET STYLISTE</t>
  </si>
  <si>
    <t>Total T</t>
  </si>
  <si>
    <t>TS</t>
  </si>
  <si>
    <t>DEVELOPPEMENT INFORMATIQUE</t>
  </si>
  <si>
    <t>FINANCIER COMPTABLE</t>
  </si>
  <si>
    <t>INFIRMIER POLYVALENT</t>
  </si>
  <si>
    <t>KINESITHERAPEUTE</t>
  </si>
  <si>
    <t xml:space="preserve">MAINTENANCE INFORMATIQUE </t>
  </si>
  <si>
    <t>Total TS</t>
  </si>
  <si>
    <t>Total AIN-CHOCK</t>
  </si>
  <si>
    <t>BEN M’SICK</t>
  </si>
  <si>
    <t>AIDE COMPTABLE EN ENTREPRISE</t>
  </si>
  <si>
    <t xml:space="preserve">COIFFEUR </t>
  </si>
  <si>
    <t>ACTION COMMERCIALE ET MARKETING</t>
  </si>
  <si>
    <t>MODELISTE</t>
  </si>
  <si>
    <t>ELECTROMECANICIEN DES SYSTEMES AUTOMATISES</t>
  </si>
  <si>
    <t>GESTION DES ENTREPRISES</t>
  </si>
  <si>
    <t>GESTION HOTELLIERE</t>
  </si>
  <si>
    <t>SAGE FEMME</t>
  </si>
  <si>
    <t>SYSTEMES ET RESEAUX</t>
  </si>
  <si>
    <t>Total BEN M’SICK</t>
  </si>
  <si>
    <t>CASA ANFA</t>
  </si>
  <si>
    <t>AGENT DE RESTAURATION</t>
  </si>
  <si>
    <t>AIDE BOULANGER PATISSIER</t>
  </si>
  <si>
    <t>AUXILIAIRE DE CRECHES ET GARDERIES</t>
  </si>
  <si>
    <t>DECORATEUR</t>
  </si>
  <si>
    <t xml:space="preserve">ELECTRICIEN D’INSTALLATION </t>
  </si>
  <si>
    <t>OPERATEUR EN AUDIO-VISUEL</t>
  </si>
  <si>
    <t xml:space="preserve">OUVRIER QUALIFIE EN FABRICATION MECANIQUE </t>
  </si>
  <si>
    <t xml:space="preserve">REPARATEUR DES APPAREILS  ELECTRONIQUES                                  </t>
  </si>
  <si>
    <t>TRAITEMENT DE TEXTE ET D’IMAGE</t>
  </si>
  <si>
    <t>VENDEUR</t>
  </si>
  <si>
    <t>(vide)</t>
  </si>
  <si>
    <t xml:space="preserve"> MAINTENANCE INFORMATIQUE</t>
  </si>
  <si>
    <t xml:space="preserve"> MODELISTE ET STYLISTE</t>
  </si>
  <si>
    <t>ASSISTANT EN GESTION ADMINISTR ET COMPTABLE</t>
  </si>
  <si>
    <t>ASSISTANTE DENTAIRE</t>
  </si>
  <si>
    <t>AUDIO VISUEL</t>
  </si>
  <si>
    <t>BOULANGER PATISSIER</t>
  </si>
  <si>
    <t>COMPTABLE EN ENTREPRISE</t>
  </si>
  <si>
    <t>CONCEPTEUR D'EMISSIONS ENFANTINES</t>
  </si>
  <si>
    <t>CONSEILLER EN PRODUITS D'ASSURANCE</t>
  </si>
  <si>
    <t>CUISINIER</t>
  </si>
  <si>
    <t>DECLARANT EN DOUANES</t>
  </si>
  <si>
    <t xml:space="preserve">DECORATEUR D’INTERIEUR </t>
  </si>
  <si>
    <t>Déssinateur en Batiment</t>
  </si>
  <si>
    <t>DESSINATEUR EN CONSTRUCTION METALLIQUE</t>
  </si>
  <si>
    <t xml:space="preserve">ELECTRICIEN  </t>
  </si>
  <si>
    <t>ELECTRONICIEN</t>
  </si>
  <si>
    <t>ESTHETICIENNE PROFESSIONNELLE</t>
  </si>
  <si>
    <t>MAINTENANCE INFORMATIQUE</t>
  </si>
  <si>
    <t xml:space="preserve">METIERS DE LA CROISIERE </t>
  </si>
  <si>
    <t>MONTAGE</t>
  </si>
  <si>
    <t xml:space="preserve">PRODUCTEUR  EN  FABRICATION MECANIQUE </t>
  </si>
  <si>
    <t>PROTHESISTE DENTAIRE</t>
  </si>
  <si>
    <t>RECEPTION D'HOTEL</t>
  </si>
  <si>
    <t xml:space="preserve">SECRETAIRE MEDICALE </t>
  </si>
  <si>
    <t>SECRETARIAT  ET BUREAUTIQUE</t>
  </si>
  <si>
    <t>SERVICE DE LA RESTAURATION</t>
  </si>
  <si>
    <t>STYLISTE</t>
  </si>
  <si>
    <t>TECH GESTION DE LA NAVIGATION ET LOGISTIQUE</t>
  </si>
  <si>
    <t>TECH JOURNALISME</t>
  </si>
  <si>
    <t>TECH METROLOGIE</t>
  </si>
  <si>
    <t>TECHNICIEN EN AUDIO VISUEL</t>
  </si>
  <si>
    <t>TECHNICIEN EN MONTAGE</t>
  </si>
  <si>
    <t>TECHNICIEN EN SON</t>
  </si>
  <si>
    <t>ACCEUIL DANS LES TRANSPORTS AERIENS ET MARITIMES</t>
  </si>
  <si>
    <t>ACCEUIL ET ANIMATION TOURISTIQUE</t>
  </si>
  <si>
    <t>AGENT DE VOYAGE ET DE TOURISME</t>
  </si>
  <si>
    <t>ANALYSTE EN MARKETING</t>
  </si>
  <si>
    <t>ASSISTANTE DE DIRECTION</t>
  </si>
  <si>
    <t>CHARGE DE LA MAINTENANCE DES SYSTEMES AUTOMATISES</t>
  </si>
  <si>
    <t>CHARGE DU TRAITEMENT DES OPERATIONS BANCAIRES</t>
  </si>
  <si>
    <t>COMMERCE INTERNATIONAL</t>
  </si>
  <si>
    <t>CONCEPTEUR ET PRODUCTEUR EN COMMUNICATION</t>
  </si>
  <si>
    <t>DELEGUE MEDICAL</t>
  </si>
  <si>
    <t xml:space="preserve">DESIGN D’INTERIEUR </t>
  </si>
  <si>
    <t xml:space="preserve">DESIGN GRAPHIQUE </t>
  </si>
  <si>
    <t>DEVELOPPEUR MULTIMEDIA</t>
  </si>
  <si>
    <t>GESTION DE LA NAVIGATION ET LOGISTIQUE</t>
  </si>
  <si>
    <t xml:space="preserve">HOTE ET HOTESSE DE L’AIR </t>
  </si>
  <si>
    <t>JOURNALISME</t>
  </si>
  <si>
    <t>JOURNALISTE</t>
  </si>
  <si>
    <t>METROLOGIE</t>
  </si>
  <si>
    <t xml:space="preserve">QUALITE </t>
  </si>
  <si>
    <t>Total CASA ANFA</t>
  </si>
  <si>
    <t>EL FIDA MERS SULTAN</t>
  </si>
  <si>
    <t>COORDONNIER</t>
  </si>
  <si>
    <t>Total EL FIDA MERS SULTAN</t>
  </si>
  <si>
    <t>HAY -HASSANI</t>
  </si>
  <si>
    <t>GRAPHISME</t>
  </si>
  <si>
    <t>Total HAY -HASSANI</t>
  </si>
  <si>
    <t>HAY MOHAMMADI-AIN SEBAA</t>
  </si>
  <si>
    <t>REPARATEUR  EN MECANIQUE AUTOMOBILE</t>
  </si>
  <si>
    <t xml:space="preserve"> MECANICIEN  AUTOMOBILE &amp; ENGINS</t>
  </si>
  <si>
    <t>AGENT DE PRODUCTION INDUSTRIELLE</t>
  </si>
  <si>
    <t>AGENT TECHNIQUE DE VENTE</t>
  </si>
  <si>
    <t>ASSISTANT EN GESTION ADMINISTRATIVE ET COMPTABLE</t>
  </si>
  <si>
    <t>CARROSSERIE PEINTURE</t>
  </si>
  <si>
    <t>MECANICIEN  AUTOMOBILE &amp; ENGINS</t>
  </si>
  <si>
    <t>PRISE DE VUE ET ECLAIRAGE</t>
  </si>
  <si>
    <t>MAINT.MECAN.ELEC.ELECTRON.AUTO</t>
  </si>
  <si>
    <t>Total HAY MOHAMMADI-AIN SEBAA</t>
  </si>
  <si>
    <t>MEDIOUNA</t>
  </si>
  <si>
    <t>Total MEDIOUNA</t>
  </si>
  <si>
    <t>MOHAMMADIA</t>
  </si>
  <si>
    <t>SECRETARIAT ET BUREAUTIQUE</t>
  </si>
  <si>
    <t xml:space="preserve"> ACCEUIL DANS LES TRANSPORTS AERIENS ET MARITIMES</t>
  </si>
  <si>
    <t>Total MOHAMMADIA</t>
  </si>
  <si>
    <t>MOULAY RACHID</t>
  </si>
  <si>
    <t>BRODEUR</t>
  </si>
  <si>
    <t xml:space="preserve">INFIRMIER AUXILIAIRE </t>
  </si>
  <si>
    <t xml:space="preserve"> SYSTEMES ET RESEAUX </t>
  </si>
  <si>
    <t>Total MOULAY RACHID</t>
  </si>
  <si>
    <t>NOUACER</t>
  </si>
  <si>
    <t>Total NOUACER</t>
  </si>
  <si>
    <t>SIDI BERNOUSSI</t>
  </si>
  <si>
    <t xml:space="preserve">ANIMATEUR (TRICE) DE CRECHES ET DE GARDERIES </t>
  </si>
  <si>
    <t>Total SIDI BERNOUSSI</t>
  </si>
  <si>
    <t>Total</t>
  </si>
  <si>
    <t>effectifs des stagaires</t>
  </si>
  <si>
    <t>Nombre  efpp</t>
  </si>
  <si>
    <t>Capacité d'accueil</t>
  </si>
  <si>
    <t>DONNEES SUR L'OFFRE EN FORMATION AU TITRE DE LA RENTREE  2010/2011</t>
  </si>
  <si>
    <t xml:space="preserve">Liste des EFPP </t>
  </si>
  <si>
    <t>TOTAL</t>
  </si>
  <si>
    <t>S-Dactylographie</t>
  </si>
  <si>
    <t>Q-Design graphique</t>
  </si>
  <si>
    <t>CA</t>
  </si>
  <si>
    <t>CA X 2</t>
  </si>
  <si>
    <t>Taux de remplissage</t>
  </si>
  <si>
    <t>Nbre  EFPP</t>
  </si>
  <si>
    <t>Offre de Formationn en 2010-2011 dans la Région du Grand Casablanca</t>
  </si>
  <si>
    <t xml:space="preserve"> Offre de formation saturé</t>
  </si>
  <si>
    <t xml:space="preserve">Effectif  en 1èr +2ème 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</si>
</sst>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/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3" fillId="0" borderId="1" xfId="1" applyFont="1" applyBorder="1"/>
    <xf numFmtId="0" fontId="3" fillId="0" borderId="2" xfId="1" applyFont="1" applyBorder="1"/>
    <xf numFmtId="0" fontId="3" fillId="0" borderId="2" xfId="1" applyNumberFormat="1" applyFont="1" applyBorder="1" applyAlignment="1">
      <alignment horizontal="center"/>
    </xf>
    <xf numFmtId="0" fontId="3" fillId="0" borderId="3" xfId="1" applyFont="1" applyBorder="1"/>
    <xf numFmtId="0" fontId="3" fillId="0" borderId="4" xfId="1" applyFont="1" applyBorder="1"/>
    <xf numFmtId="0" fontId="3" fillId="0" borderId="5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6" fillId="0" borderId="14" xfId="0" applyFont="1" applyBorder="1" applyAlignment="1">
      <alignment vertical="center"/>
    </xf>
    <xf numFmtId="0" fontId="2" fillId="0" borderId="0" xfId="1" applyFont="1" applyAlignment="1"/>
    <xf numFmtId="0" fontId="5" fillId="0" borderId="0" xfId="0" applyFont="1"/>
    <xf numFmtId="0" fontId="5" fillId="0" borderId="23" xfId="0" applyFont="1" applyBorder="1" applyAlignment="1">
      <alignment horizontal="center"/>
    </xf>
    <xf numFmtId="0" fontId="0" fillId="0" borderId="23" xfId="0" applyBorder="1" applyAlignment="1">
      <alignment horizontal="center"/>
    </xf>
    <xf numFmtId="9" fontId="5" fillId="0" borderId="23" xfId="0" applyNumberFormat="1" applyFont="1" applyBorder="1" applyAlignment="1">
      <alignment horizontal="center"/>
    </xf>
    <xf numFmtId="0" fontId="5" fillId="0" borderId="23" xfId="0" applyFont="1" applyBorder="1"/>
    <xf numFmtId="0" fontId="7" fillId="3" borderId="23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 wrapText="1"/>
    </xf>
    <xf numFmtId="0" fontId="8" fillId="3" borderId="23" xfId="0" applyFont="1" applyFill="1" applyBorder="1" applyAlignment="1">
      <alignment horizontal="center"/>
    </xf>
    <xf numFmtId="9" fontId="8" fillId="3" borderId="23" xfId="0" applyNumberFormat="1" applyFont="1" applyFill="1" applyBorder="1" applyAlignment="1">
      <alignment horizontal="center"/>
    </xf>
    <xf numFmtId="0" fontId="5" fillId="4" borderId="23" xfId="0" applyFont="1" applyFill="1" applyBorder="1"/>
    <xf numFmtId="0" fontId="5" fillId="4" borderId="23" xfId="0" applyFont="1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9" fontId="5" fillId="4" borderId="23" xfId="0" applyNumberFormat="1" applyFont="1" applyFill="1" applyBorder="1" applyAlignment="1">
      <alignment horizontal="center"/>
    </xf>
    <xf numFmtId="0" fontId="0" fillId="4" borderId="0" xfId="0" applyFill="1"/>
    <xf numFmtId="9" fontId="0" fillId="0" borderId="23" xfId="0" applyNumberFormat="1" applyBorder="1" applyAlignment="1">
      <alignment horizontal="center"/>
    </xf>
    <xf numFmtId="9" fontId="0" fillId="4" borderId="23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1" applyFont="1" applyAlignment="1">
      <alignment horizont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8"/>
  <sheetViews>
    <sheetView tabSelected="1" view="pageBreakPreview" zoomScale="75" zoomScaleSheetLayoutView="75" workbookViewId="0">
      <selection activeCell="D11" sqref="D11"/>
    </sheetView>
  </sheetViews>
  <sheetFormatPr baseColWidth="10" defaultRowHeight="15"/>
  <cols>
    <col min="1" max="1" width="53.140625" customWidth="1"/>
    <col min="2" max="2" width="10.42578125" style="33" customWidth="1"/>
    <col min="3" max="3" width="12" customWidth="1"/>
    <col min="4" max="4" width="9.42578125" customWidth="1"/>
    <col min="5" max="5" width="13.28515625" customWidth="1"/>
    <col min="6" max="6" width="12" customWidth="1"/>
    <col min="7" max="7" width="19.28515625" style="33" customWidth="1"/>
  </cols>
  <sheetData>
    <row r="1" spans="1:7" ht="24" customHeight="1">
      <c r="A1" s="49" t="s">
        <v>275</v>
      </c>
      <c r="B1" s="49"/>
      <c r="C1" s="49"/>
      <c r="D1" s="49"/>
      <c r="E1" s="49"/>
      <c r="F1" s="49"/>
      <c r="G1" s="49"/>
    </row>
    <row r="2" spans="1:7" ht="33" customHeight="1" thickBot="1"/>
    <row r="3" spans="1:7" ht="68.25" customHeight="1" thickBot="1">
      <c r="A3" s="38" t="s">
        <v>0</v>
      </c>
      <c r="B3" s="39" t="s">
        <v>274</v>
      </c>
      <c r="C3" s="39" t="s">
        <v>277</v>
      </c>
      <c r="D3" s="39" t="s">
        <v>271</v>
      </c>
      <c r="E3" s="39" t="s">
        <v>273</v>
      </c>
      <c r="F3" s="39" t="s">
        <v>272</v>
      </c>
      <c r="G3" s="39" t="s">
        <v>273</v>
      </c>
    </row>
    <row r="4" spans="1:7" ht="15.75" thickBot="1">
      <c r="A4" s="37" t="s">
        <v>269</v>
      </c>
      <c r="B4" s="34">
        <v>1</v>
      </c>
      <c r="C4" s="35">
        <v>0</v>
      </c>
      <c r="D4" s="35">
        <v>25</v>
      </c>
      <c r="E4" s="47">
        <f>C4/D4</f>
        <v>0</v>
      </c>
      <c r="F4" s="35">
        <f>D4*2</f>
        <v>50</v>
      </c>
      <c r="G4" s="36">
        <f>C4/F4</f>
        <v>0</v>
      </c>
    </row>
    <row r="5" spans="1:7" ht="15.75" thickBot="1">
      <c r="A5" s="37" t="s">
        <v>112</v>
      </c>
      <c r="B5" s="34">
        <v>1</v>
      </c>
      <c r="C5" s="35">
        <v>0</v>
      </c>
      <c r="D5" s="35">
        <v>10</v>
      </c>
      <c r="E5" s="47">
        <f t="shared" ref="E5:E68" si="0">C5/D5</f>
        <v>0</v>
      </c>
      <c r="F5" s="35">
        <f t="shared" ref="F5:F68" si="1">D5*2</f>
        <v>20</v>
      </c>
      <c r="G5" s="36">
        <f t="shared" ref="G5:G68" si="2">C5/F5</f>
        <v>0</v>
      </c>
    </row>
    <row r="6" spans="1:7" ht="15.75" thickBot="1">
      <c r="A6" s="37" t="s">
        <v>8</v>
      </c>
      <c r="B6" s="34">
        <v>100</v>
      </c>
      <c r="C6" s="35">
        <v>1363</v>
      </c>
      <c r="D6" s="35">
        <v>2047</v>
      </c>
      <c r="E6" s="47">
        <f t="shared" si="0"/>
        <v>0.66585246702491452</v>
      </c>
      <c r="F6" s="35">
        <f t="shared" si="1"/>
        <v>4094</v>
      </c>
      <c r="G6" s="36">
        <f t="shared" si="2"/>
        <v>0.33292623351245726</v>
      </c>
    </row>
    <row r="7" spans="1:7" ht="15.75" thickBot="1">
      <c r="A7" s="37" t="s">
        <v>102</v>
      </c>
      <c r="B7" s="34">
        <v>1</v>
      </c>
      <c r="C7" s="35">
        <v>0</v>
      </c>
      <c r="D7" s="35">
        <v>10</v>
      </c>
      <c r="E7" s="47">
        <f t="shared" si="0"/>
        <v>0</v>
      </c>
      <c r="F7" s="35">
        <f t="shared" si="1"/>
        <v>20</v>
      </c>
      <c r="G7" s="36">
        <f t="shared" si="2"/>
        <v>0</v>
      </c>
    </row>
    <row r="8" spans="1:7" ht="15.75" thickBot="1">
      <c r="A8" s="37" t="s">
        <v>9</v>
      </c>
      <c r="B8" s="34">
        <v>30</v>
      </c>
      <c r="C8" s="35">
        <v>166</v>
      </c>
      <c r="D8" s="35">
        <v>501</v>
      </c>
      <c r="E8" s="47">
        <f t="shared" si="0"/>
        <v>0.33133732534930138</v>
      </c>
      <c r="F8" s="35">
        <f t="shared" si="1"/>
        <v>1002</v>
      </c>
      <c r="G8" s="36">
        <f t="shared" si="2"/>
        <v>0.16566866267465069</v>
      </c>
    </row>
    <row r="9" spans="1:7" ht="15.75" thickBot="1">
      <c r="A9" s="37" t="s">
        <v>10</v>
      </c>
      <c r="B9" s="34">
        <v>20</v>
      </c>
      <c r="C9" s="35">
        <v>156</v>
      </c>
      <c r="D9" s="35">
        <v>335</v>
      </c>
      <c r="E9" s="47">
        <f t="shared" si="0"/>
        <v>0.46567164179104475</v>
      </c>
      <c r="F9" s="35">
        <f t="shared" si="1"/>
        <v>670</v>
      </c>
      <c r="G9" s="36">
        <f t="shared" si="2"/>
        <v>0.23283582089552238</v>
      </c>
    </row>
    <row r="10" spans="1:7" ht="15.75" thickBot="1">
      <c r="A10" s="37" t="s">
        <v>270</v>
      </c>
      <c r="B10" s="34">
        <v>1</v>
      </c>
      <c r="C10" s="35">
        <v>0</v>
      </c>
      <c r="D10" s="35">
        <v>30</v>
      </c>
      <c r="E10" s="47">
        <f t="shared" si="0"/>
        <v>0</v>
      </c>
      <c r="F10" s="35">
        <f t="shared" si="1"/>
        <v>60</v>
      </c>
      <c r="G10" s="36">
        <f t="shared" si="2"/>
        <v>0</v>
      </c>
    </row>
    <row r="11" spans="1:7" ht="15.75" thickBot="1">
      <c r="A11" s="37" t="s">
        <v>57</v>
      </c>
      <c r="B11" s="34">
        <v>10</v>
      </c>
      <c r="C11" s="35">
        <v>110</v>
      </c>
      <c r="D11" s="35">
        <v>197</v>
      </c>
      <c r="E11" s="47">
        <f t="shared" si="0"/>
        <v>0.55837563451776651</v>
      </c>
      <c r="F11" s="35">
        <f t="shared" si="1"/>
        <v>394</v>
      </c>
      <c r="G11" s="36">
        <f t="shared" si="2"/>
        <v>0.27918781725888325</v>
      </c>
    </row>
    <row r="12" spans="1:7" ht="15.75" thickBot="1">
      <c r="A12" s="37" t="s">
        <v>58</v>
      </c>
      <c r="B12" s="34">
        <v>1</v>
      </c>
      <c r="C12" s="35">
        <v>8</v>
      </c>
      <c r="D12" s="35">
        <v>20</v>
      </c>
      <c r="E12" s="47">
        <f t="shared" si="0"/>
        <v>0.4</v>
      </c>
      <c r="F12" s="35">
        <f t="shared" si="1"/>
        <v>40</v>
      </c>
      <c r="G12" s="36">
        <f t="shared" si="2"/>
        <v>0.2</v>
      </c>
    </row>
    <row r="13" spans="1:7" ht="15.75" thickBot="1">
      <c r="A13" s="37" t="s">
        <v>23</v>
      </c>
      <c r="B13" s="34">
        <v>3</v>
      </c>
      <c r="C13" s="35">
        <v>17</v>
      </c>
      <c r="D13" s="35">
        <v>80</v>
      </c>
      <c r="E13" s="47">
        <f t="shared" si="0"/>
        <v>0.21249999999999999</v>
      </c>
      <c r="F13" s="35">
        <f t="shared" si="1"/>
        <v>160</v>
      </c>
      <c r="G13" s="36">
        <f t="shared" si="2"/>
        <v>0.10625</v>
      </c>
    </row>
    <row r="14" spans="1:7" ht="15.75" thickBot="1">
      <c r="A14" s="37" t="s">
        <v>59</v>
      </c>
      <c r="B14" s="34">
        <v>2</v>
      </c>
      <c r="C14" s="35">
        <v>12</v>
      </c>
      <c r="D14" s="35">
        <v>40</v>
      </c>
      <c r="E14" s="47">
        <f t="shared" si="0"/>
        <v>0.3</v>
      </c>
      <c r="F14" s="35">
        <f t="shared" si="1"/>
        <v>80</v>
      </c>
      <c r="G14" s="36">
        <f t="shared" si="2"/>
        <v>0.15</v>
      </c>
    </row>
    <row r="15" spans="1:7" ht="15.75" thickBot="1">
      <c r="A15" s="37" t="s">
        <v>2</v>
      </c>
      <c r="B15" s="34">
        <v>12</v>
      </c>
      <c r="C15" s="35">
        <v>164</v>
      </c>
      <c r="D15" s="35">
        <v>215</v>
      </c>
      <c r="E15" s="47">
        <f t="shared" si="0"/>
        <v>0.76279069767441865</v>
      </c>
      <c r="F15" s="35">
        <f t="shared" si="1"/>
        <v>430</v>
      </c>
      <c r="G15" s="36">
        <f t="shared" si="2"/>
        <v>0.38139534883720932</v>
      </c>
    </row>
    <row r="16" spans="1:7" ht="15.75" thickBot="1">
      <c r="A16" s="37" t="s">
        <v>60</v>
      </c>
      <c r="B16" s="34">
        <v>3</v>
      </c>
      <c r="C16" s="35">
        <v>17</v>
      </c>
      <c r="D16" s="35">
        <v>42</v>
      </c>
      <c r="E16" s="47">
        <f t="shared" si="0"/>
        <v>0.40476190476190477</v>
      </c>
      <c r="F16" s="35">
        <f t="shared" si="1"/>
        <v>84</v>
      </c>
      <c r="G16" s="36">
        <f t="shared" si="2"/>
        <v>0.20238095238095238</v>
      </c>
    </row>
    <row r="17" spans="1:7" ht="15.75" thickBot="1">
      <c r="A17" s="37" t="s">
        <v>3</v>
      </c>
      <c r="B17" s="34">
        <v>31</v>
      </c>
      <c r="C17" s="35">
        <v>345</v>
      </c>
      <c r="D17" s="35">
        <v>520</v>
      </c>
      <c r="E17" s="47">
        <f t="shared" si="0"/>
        <v>0.66346153846153844</v>
      </c>
      <c r="F17" s="35">
        <f t="shared" si="1"/>
        <v>1040</v>
      </c>
      <c r="G17" s="36">
        <f t="shared" si="2"/>
        <v>0.33173076923076922</v>
      </c>
    </row>
    <row r="18" spans="1:7" ht="15.75" thickBot="1">
      <c r="A18" s="37" t="s">
        <v>61</v>
      </c>
      <c r="B18" s="34">
        <v>2</v>
      </c>
      <c r="C18" s="35">
        <v>22</v>
      </c>
      <c r="D18" s="35">
        <v>35</v>
      </c>
      <c r="E18" s="47">
        <f t="shared" si="0"/>
        <v>0.62857142857142856</v>
      </c>
      <c r="F18" s="35">
        <f t="shared" si="1"/>
        <v>70</v>
      </c>
      <c r="G18" s="36">
        <f t="shared" si="2"/>
        <v>0.31428571428571428</v>
      </c>
    </row>
    <row r="19" spans="1:7" ht="15.75" thickBot="1">
      <c r="A19" s="37" t="s">
        <v>4</v>
      </c>
      <c r="B19" s="34">
        <v>49</v>
      </c>
      <c r="C19" s="35">
        <v>788</v>
      </c>
      <c r="D19" s="35">
        <v>960</v>
      </c>
      <c r="E19" s="47">
        <f t="shared" si="0"/>
        <v>0.8208333333333333</v>
      </c>
      <c r="F19" s="35">
        <f t="shared" si="1"/>
        <v>1920</v>
      </c>
      <c r="G19" s="36">
        <f t="shared" si="2"/>
        <v>0.41041666666666665</v>
      </c>
    </row>
    <row r="20" spans="1:7" ht="15.75" thickBot="1">
      <c r="A20" s="37" t="s">
        <v>5</v>
      </c>
      <c r="B20" s="34">
        <v>16</v>
      </c>
      <c r="C20" s="35">
        <v>78</v>
      </c>
      <c r="D20" s="35">
        <v>330</v>
      </c>
      <c r="E20" s="47">
        <f t="shared" si="0"/>
        <v>0.23636363636363636</v>
      </c>
      <c r="F20" s="35">
        <f t="shared" si="1"/>
        <v>660</v>
      </c>
      <c r="G20" s="36">
        <f t="shared" si="2"/>
        <v>0.11818181818181818</v>
      </c>
    </row>
    <row r="21" spans="1:7" ht="15.75" thickBot="1">
      <c r="A21" s="37" t="s">
        <v>6</v>
      </c>
      <c r="B21" s="34">
        <v>23</v>
      </c>
      <c r="C21" s="35">
        <v>147</v>
      </c>
      <c r="D21" s="35">
        <v>326</v>
      </c>
      <c r="E21" s="47">
        <f t="shared" si="0"/>
        <v>0.45092024539877301</v>
      </c>
      <c r="F21" s="35">
        <f t="shared" si="1"/>
        <v>652</v>
      </c>
      <c r="G21" s="36">
        <f t="shared" si="2"/>
        <v>0.22546012269938651</v>
      </c>
    </row>
    <row r="22" spans="1:7" ht="15.75" thickBot="1">
      <c r="A22" s="37" t="s">
        <v>24</v>
      </c>
      <c r="B22" s="34">
        <v>2</v>
      </c>
      <c r="C22" s="35">
        <v>11</v>
      </c>
      <c r="D22" s="35">
        <v>40</v>
      </c>
      <c r="E22" s="47">
        <f t="shared" si="0"/>
        <v>0.27500000000000002</v>
      </c>
      <c r="F22" s="35">
        <f t="shared" si="1"/>
        <v>80</v>
      </c>
      <c r="G22" s="36">
        <f t="shared" si="2"/>
        <v>0.13750000000000001</v>
      </c>
    </row>
    <row r="23" spans="1:7" ht="15.75" thickBot="1">
      <c r="A23" s="37" t="s">
        <v>108</v>
      </c>
      <c r="B23" s="34">
        <v>1</v>
      </c>
      <c r="C23" s="35">
        <v>0</v>
      </c>
      <c r="D23" s="35">
        <v>10</v>
      </c>
      <c r="E23" s="47">
        <f t="shared" si="0"/>
        <v>0</v>
      </c>
      <c r="F23" s="35">
        <f t="shared" si="1"/>
        <v>20</v>
      </c>
      <c r="G23" s="36">
        <f t="shared" si="2"/>
        <v>0</v>
      </c>
    </row>
    <row r="24" spans="1:7" ht="15.75" thickBot="1">
      <c r="A24" s="37" t="s">
        <v>25</v>
      </c>
      <c r="B24" s="34">
        <v>2</v>
      </c>
      <c r="C24" s="35">
        <v>12</v>
      </c>
      <c r="D24" s="35">
        <v>80</v>
      </c>
      <c r="E24" s="47">
        <f t="shared" si="0"/>
        <v>0.15</v>
      </c>
      <c r="F24" s="35">
        <f t="shared" si="1"/>
        <v>160</v>
      </c>
      <c r="G24" s="36">
        <f t="shared" si="2"/>
        <v>7.4999999999999997E-2</v>
      </c>
    </row>
    <row r="25" spans="1:7" ht="15.75" thickBot="1">
      <c r="A25" s="37" t="s">
        <v>7</v>
      </c>
      <c r="B25" s="34">
        <v>40</v>
      </c>
      <c r="C25" s="35">
        <v>557</v>
      </c>
      <c r="D25" s="35">
        <v>881</v>
      </c>
      <c r="E25" s="47">
        <f t="shared" si="0"/>
        <v>0.63223609534619751</v>
      </c>
      <c r="F25" s="35">
        <f t="shared" si="1"/>
        <v>1762</v>
      </c>
      <c r="G25" s="36">
        <f t="shared" si="2"/>
        <v>0.31611804767309876</v>
      </c>
    </row>
    <row r="26" spans="1:7" ht="15.75" thickBot="1">
      <c r="A26" s="37" t="s">
        <v>26</v>
      </c>
      <c r="B26" s="34">
        <v>6</v>
      </c>
      <c r="C26" s="35">
        <v>50</v>
      </c>
      <c r="D26" s="35">
        <v>170</v>
      </c>
      <c r="E26" s="47">
        <f t="shared" si="0"/>
        <v>0.29411764705882354</v>
      </c>
      <c r="F26" s="35">
        <f t="shared" si="1"/>
        <v>340</v>
      </c>
      <c r="G26" s="36">
        <f t="shared" si="2"/>
        <v>0.14705882352941177</v>
      </c>
    </row>
    <row r="27" spans="1:7" ht="15.75" thickBot="1">
      <c r="A27" s="37" t="s">
        <v>27</v>
      </c>
      <c r="B27" s="34">
        <v>3</v>
      </c>
      <c r="C27" s="35">
        <v>42</v>
      </c>
      <c r="D27" s="35">
        <v>160</v>
      </c>
      <c r="E27" s="47">
        <f t="shared" si="0"/>
        <v>0.26250000000000001</v>
      </c>
      <c r="F27" s="35">
        <f t="shared" si="1"/>
        <v>320</v>
      </c>
      <c r="G27" s="36">
        <f t="shared" si="2"/>
        <v>0.13125000000000001</v>
      </c>
    </row>
    <row r="28" spans="1:7" ht="15.75" thickBot="1">
      <c r="A28" s="37" t="s">
        <v>62</v>
      </c>
      <c r="B28" s="34">
        <v>1</v>
      </c>
      <c r="C28" s="35">
        <v>0</v>
      </c>
      <c r="D28" s="35">
        <v>30</v>
      </c>
      <c r="E28" s="47">
        <f t="shared" si="0"/>
        <v>0</v>
      </c>
      <c r="F28" s="35">
        <f t="shared" si="1"/>
        <v>60</v>
      </c>
      <c r="G28" s="36">
        <f t="shared" si="2"/>
        <v>0</v>
      </c>
    </row>
    <row r="29" spans="1:7" ht="15.75" thickBot="1">
      <c r="A29" s="37" t="s">
        <v>63</v>
      </c>
      <c r="B29" s="34">
        <v>1</v>
      </c>
      <c r="C29" s="35">
        <v>0</v>
      </c>
      <c r="D29" s="35">
        <v>30</v>
      </c>
      <c r="E29" s="47">
        <f t="shared" si="0"/>
        <v>0</v>
      </c>
      <c r="F29" s="35">
        <f t="shared" si="1"/>
        <v>60</v>
      </c>
      <c r="G29" s="36">
        <f t="shared" si="2"/>
        <v>0</v>
      </c>
    </row>
    <row r="30" spans="1:7" ht="15.75" thickBot="1">
      <c r="A30" s="37" t="s">
        <v>109</v>
      </c>
      <c r="B30" s="34">
        <v>4</v>
      </c>
      <c r="C30" s="35">
        <v>67</v>
      </c>
      <c r="D30" s="35">
        <v>195</v>
      </c>
      <c r="E30" s="47">
        <f t="shared" si="0"/>
        <v>0.34358974358974359</v>
      </c>
      <c r="F30" s="35">
        <f t="shared" si="1"/>
        <v>390</v>
      </c>
      <c r="G30" s="36">
        <f t="shared" si="2"/>
        <v>0.1717948717948718</v>
      </c>
    </row>
    <row r="31" spans="1:7" ht="15.75" thickBot="1">
      <c r="A31" s="37" t="s">
        <v>28</v>
      </c>
      <c r="B31" s="34">
        <v>1</v>
      </c>
      <c r="C31" s="35">
        <v>0</v>
      </c>
      <c r="D31" s="35">
        <v>10</v>
      </c>
      <c r="E31" s="47">
        <f t="shared" si="0"/>
        <v>0</v>
      </c>
      <c r="F31" s="35">
        <f t="shared" si="1"/>
        <v>20</v>
      </c>
      <c r="G31" s="36">
        <f t="shared" si="2"/>
        <v>0</v>
      </c>
    </row>
    <row r="32" spans="1:7" ht="15.75" thickBot="1">
      <c r="A32" s="37" t="s">
        <v>66</v>
      </c>
      <c r="B32" s="34">
        <v>1</v>
      </c>
      <c r="C32" s="35">
        <v>0</v>
      </c>
      <c r="D32" s="35">
        <v>50</v>
      </c>
      <c r="E32" s="47">
        <f t="shared" si="0"/>
        <v>0</v>
      </c>
      <c r="F32" s="35">
        <f t="shared" si="1"/>
        <v>100</v>
      </c>
      <c r="G32" s="36">
        <f t="shared" si="2"/>
        <v>0</v>
      </c>
    </row>
    <row r="33" spans="1:7" ht="15.75" thickBot="1">
      <c r="A33" s="37" t="s">
        <v>116</v>
      </c>
      <c r="B33" s="34">
        <v>1</v>
      </c>
      <c r="C33" s="35">
        <v>0</v>
      </c>
      <c r="D33" s="35">
        <v>15</v>
      </c>
      <c r="E33" s="47">
        <f t="shared" si="0"/>
        <v>0</v>
      </c>
      <c r="F33" s="35">
        <f t="shared" si="1"/>
        <v>30</v>
      </c>
      <c r="G33" s="36">
        <f t="shared" si="2"/>
        <v>0</v>
      </c>
    </row>
    <row r="34" spans="1:7" ht="15.75" thickBot="1">
      <c r="A34" s="42" t="s">
        <v>11</v>
      </c>
      <c r="B34" s="43">
        <v>16</v>
      </c>
      <c r="C34" s="44">
        <v>626</v>
      </c>
      <c r="D34" s="44">
        <v>535</v>
      </c>
      <c r="E34" s="48">
        <f t="shared" si="0"/>
        <v>1.1700934579439253</v>
      </c>
      <c r="F34" s="44">
        <f t="shared" si="1"/>
        <v>1070</v>
      </c>
      <c r="G34" s="45">
        <f t="shared" si="2"/>
        <v>0.58504672897196264</v>
      </c>
    </row>
    <row r="35" spans="1:7" ht="15.75" thickBot="1">
      <c r="A35" s="37" t="s">
        <v>67</v>
      </c>
      <c r="B35" s="34">
        <v>1</v>
      </c>
      <c r="C35" s="35">
        <v>0</v>
      </c>
      <c r="D35" s="35">
        <v>10</v>
      </c>
      <c r="E35" s="47">
        <f t="shared" si="0"/>
        <v>0</v>
      </c>
      <c r="F35" s="35">
        <f t="shared" si="1"/>
        <v>20</v>
      </c>
      <c r="G35" s="36">
        <f t="shared" si="2"/>
        <v>0</v>
      </c>
    </row>
    <row r="36" spans="1:7" ht="15.75" thickBot="1">
      <c r="A36" s="37" t="s">
        <v>68</v>
      </c>
      <c r="B36" s="34">
        <v>9</v>
      </c>
      <c r="C36" s="35">
        <v>87</v>
      </c>
      <c r="D36" s="35">
        <v>282</v>
      </c>
      <c r="E36" s="47">
        <f t="shared" si="0"/>
        <v>0.30851063829787234</v>
      </c>
      <c r="F36" s="35">
        <f t="shared" si="1"/>
        <v>564</v>
      </c>
      <c r="G36" s="36">
        <f t="shared" si="2"/>
        <v>0.15425531914893617</v>
      </c>
    </row>
    <row r="37" spans="1:7" ht="15.75" thickBot="1">
      <c r="A37" s="42" t="s">
        <v>69</v>
      </c>
      <c r="B37" s="43">
        <v>10</v>
      </c>
      <c r="C37" s="44">
        <v>48</v>
      </c>
      <c r="D37" s="44">
        <v>305</v>
      </c>
      <c r="E37" s="48">
        <f t="shared" si="0"/>
        <v>0.15737704918032788</v>
      </c>
      <c r="F37" s="44">
        <f t="shared" si="1"/>
        <v>610</v>
      </c>
      <c r="G37" s="45">
        <f t="shared" si="2"/>
        <v>7.8688524590163941E-2</v>
      </c>
    </row>
    <row r="38" spans="1:7" ht="15.75" thickBot="1">
      <c r="A38" s="37" t="s">
        <v>29</v>
      </c>
      <c r="B38" s="34">
        <v>2</v>
      </c>
      <c r="C38" s="35">
        <v>0</v>
      </c>
      <c r="D38" s="35">
        <v>45</v>
      </c>
      <c r="E38" s="47">
        <f t="shared" si="0"/>
        <v>0</v>
      </c>
      <c r="F38" s="35">
        <f t="shared" si="1"/>
        <v>90</v>
      </c>
      <c r="G38" s="36">
        <f t="shared" si="2"/>
        <v>0</v>
      </c>
    </row>
    <row r="39" spans="1:7" ht="15.75" thickBot="1">
      <c r="A39" s="37" t="s">
        <v>104</v>
      </c>
      <c r="B39" s="34">
        <v>1</v>
      </c>
      <c r="C39" s="35">
        <v>13</v>
      </c>
      <c r="D39" s="35">
        <v>25</v>
      </c>
      <c r="E39" s="47">
        <f t="shared" si="0"/>
        <v>0.52</v>
      </c>
      <c r="F39" s="35">
        <f t="shared" si="1"/>
        <v>50</v>
      </c>
      <c r="G39" s="36">
        <f t="shared" si="2"/>
        <v>0.26</v>
      </c>
    </row>
    <row r="40" spans="1:7" ht="15.75" thickBot="1">
      <c r="A40" s="37" t="s">
        <v>30</v>
      </c>
      <c r="B40" s="34">
        <v>13</v>
      </c>
      <c r="C40" s="35">
        <v>306</v>
      </c>
      <c r="D40" s="35">
        <v>387</v>
      </c>
      <c r="E40" s="47">
        <f t="shared" si="0"/>
        <v>0.79069767441860461</v>
      </c>
      <c r="F40" s="35">
        <f t="shared" si="1"/>
        <v>774</v>
      </c>
      <c r="G40" s="36">
        <f t="shared" si="2"/>
        <v>0.39534883720930231</v>
      </c>
    </row>
    <row r="41" spans="1:7" ht="15.75" thickBot="1">
      <c r="A41" s="37" t="s">
        <v>31</v>
      </c>
      <c r="B41" s="34">
        <v>5</v>
      </c>
      <c r="C41" s="35">
        <v>508</v>
      </c>
      <c r="D41" s="35">
        <v>345</v>
      </c>
      <c r="E41" s="47">
        <f t="shared" si="0"/>
        <v>1.472463768115942</v>
      </c>
      <c r="F41" s="35">
        <f t="shared" si="1"/>
        <v>690</v>
      </c>
      <c r="G41" s="36">
        <f t="shared" si="2"/>
        <v>0.73623188405797102</v>
      </c>
    </row>
    <row r="42" spans="1:7" ht="15.75" thickBot="1">
      <c r="A42" s="37" t="s">
        <v>70</v>
      </c>
      <c r="B42" s="34">
        <v>3</v>
      </c>
      <c r="C42" s="35">
        <v>116</v>
      </c>
      <c r="D42" s="35">
        <v>140</v>
      </c>
      <c r="E42" s="47">
        <f t="shared" si="0"/>
        <v>0.82857142857142863</v>
      </c>
      <c r="F42" s="35">
        <f t="shared" si="1"/>
        <v>280</v>
      </c>
      <c r="G42" s="36">
        <f t="shared" si="2"/>
        <v>0.41428571428571431</v>
      </c>
    </row>
    <row r="43" spans="1:7" ht="15.75" thickBot="1">
      <c r="A43" s="37" t="s">
        <v>71</v>
      </c>
      <c r="B43" s="34">
        <v>1</v>
      </c>
      <c r="C43" s="35">
        <v>110</v>
      </c>
      <c r="D43" s="35">
        <v>110</v>
      </c>
      <c r="E43" s="47">
        <f t="shared" si="0"/>
        <v>1</v>
      </c>
      <c r="F43" s="35">
        <f t="shared" si="1"/>
        <v>220</v>
      </c>
      <c r="G43" s="36">
        <f t="shared" si="2"/>
        <v>0.5</v>
      </c>
    </row>
    <row r="44" spans="1:7" ht="15.75" thickBot="1">
      <c r="A44" s="37" t="s">
        <v>72</v>
      </c>
      <c r="B44" s="34">
        <v>1</v>
      </c>
      <c r="C44" s="35">
        <v>57</v>
      </c>
      <c r="D44" s="35">
        <v>35</v>
      </c>
      <c r="E44" s="47">
        <f t="shared" si="0"/>
        <v>1.6285714285714286</v>
      </c>
      <c r="F44" s="35">
        <f t="shared" si="1"/>
        <v>70</v>
      </c>
      <c r="G44" s="36">
        <f t="shared" si="2"/>
        <v>0.81428571428571428</v>
      </c>
    </row>
    <row r="45" spans="1:7" ht="15.75" thickBot="1">
      <c r="A45" s="37" t="s">
        <v>32</v>
      </c>
      <c r="B45" s="34">
        <v>2</v>
      </c>
      <c r="C45" s="35">
        <v>80</v>
      </c>
      <c r="D45" s="35">
        <v>75</v>
      </c>
      <c r="E45" s="47">
        <f t="shared" si="0"/>
        <v>1.0666666666666667</v>
      </c>
      <c r="F45" s="35">
        <f t="shared" si="1"/>
        <v>150</v>
      </c>
      <c r="G45" s="36">
        <f t="shared" si="2"/>
        <v>0.53333333333333333</v>
      </c>
    </row>
    <row r="46" spans="1:7" ht="15.75" thickBot="1">
      <c r="A46" s="37" t="s">
        <v>33</v>
      </c>
      <c r="B46" s="34">
        <v>4</v>
      </c>
      <c r="C46" s="35">
        <v>40</v>
      </c>
      <c r="D46" s="35">
        <v>145</v>
      </c>
      <c r="E46" s="47">
        <f t="shared" si="0"/>
        <v>0.27586206896551724</v>
      </c>
      <c r="F46" s="35">
        <f t="shared" si="1"/>
        <v>290</v>
      </c>
      <c r="G46" s="36">
        <f t="shared" si="2"/>
        <v>0.13793103448275862</v>
      </c>
    </row>
    <row r="47" spans="1:7" ht="15.75" thickBot="1">
      <c r="A47" s="37" t="s">
        <v>73</v>
      </c>
      <c r="B47" s="34">
        <v>4</v>
      </c>
      <c r="C47" s="35">
        <v>62</v>
      </c>
      <c r="D47" s="35">
        <v>130</v>
      </c>
      <c r="E47" s="47">
        <f t="shared" si="0"/>
        <v>0.47692307692307695</v>
      </c>
      <c r="F47" s="35">
        <f t="shared" si="1"/>
        <v>260</v>
      </c>
      <c r="G47" s="36">
        <f t="shared" si="2"/>
        <v>0.23846153846153847</v>
      </c>
    </row>
    <row r="48" spans="1:7" ht="15.75" thickBot="1">
      <c r="A48" s="37" t="s">
        <v>74</v>
      </c>
      <c r="B48" s="34">
        <v>3</v>
      </c>
      <c r="C48" s="35">
        <v>40</v>
      </c>
      <c r="D48" s="35">
        <v>31</v>
      </c>
      <c r="E48" s="47">
        <f t="shared" si="0"/>
        <v>1.2903225806451613</v>
      </c>
      <c r="F48" s="35">
        <f t="shared" si="1"/>
        <v>62</v>
      </c>
      <c r="G48" s="36">
        <f t="shared" si="2"/>
        <v>0.64516129032258063</v>
      </c>
    </row>
    <row r="49" spans="1:7" ht="15.75" thickBot="1">
      <c r="A49" s="37" t="s">
        <v>105</v>
      </c>
      <c r="B49" s="34">
        <v>1</v>
      </c>
      <c r="C49" s="35">
        <v>0</v>
      </c>
      <c r="D49" s="35">
        <v>40</v>
      </c>
      <c r="E49" s="47">
        <f t="shared" si="0"/>
        <v>0</v>
      </c>
      <c r="F49" s="35">
        <f t="shared" si="1"/>
        <v>80</v>
      </c>
      <c r="G49" s="36">
        <f t="shared" si="2"/>
        <v>0</v>
      </c>
    </row>
    <row r="50" spans="1:7" ht="15.75" thickBot="1">
      <c r="A50" s="37" t="s">
        <v>75</v>
      </c>
      <c r="B50" s="34">
        <v>4</v>
      </c>
      <c r="C50" s="35">
        <v>97</v>
      </c>
      <c r="D50" s="35">
        <v>255</v>
      </c>
      <c r="E50" s="47">
        <f t="shared" si="0"/>
        <v>0.38039215686274508</v>
      </c>
      <c r="F50" s="35">
        <f t="shared" si="1"/>
        <v>510</v>
      </c>
      <c r="G50" s="36">
        <f t="shared" si="2"/>
        <v>0.19019607843137254</v>
      </c>
    </row>
    <row r="51" spans="1:7" ht="15.75" thickBot="1">
      <c r="A51" s="37" t="s">
        <v>12</v>
      </c>
      <c r="B51" s="34">
        <v>26</v>
      </c>
      <c r="C51" s="35">
        <v>920</v>
      </c>
      <c r="D51" s="35">
        <v>765</v>
      </c>
      <c r="E51" s="47">
        <f t="shared" si="0"/>
        <v>1.2026143790849673</v>
      </c>
      <c r="F51" s="35">
        <f t="shared" si="1"/>
        <v>1530</v>
      </c>
      <c r="G51" s="36">
        <f t="shared" si="2"/>
        <v>0.60130718954248363</v>
      </c>
    </row>
    <row r="52" spans="1:7" ht="15.75" thickBot="1">
      <c r="A52" s="42" t="s">
        <v>13</v>
      </c>
      <c r="B52" s="43">
        <v>44</v>
      </c>
      <c r="C52" s="44">
        <v>1141</v>
      </c>
      <c r="D52" s="44">
        <v>1245</v>
      </c>
      <c r="E52" s="48">
        <f t="shared" si="0"/>
        <v>0.91646586345381531</v>
      </c>
      <c r="F52" s="44">
        <f t="shared" si="1"/>
        <v>2490</v>
      </c>
      <c r="G52" s="45">
        <f t="shared" si="2"/>
        <v>0.45823293172690766</v>
      </c>
    </row>
    <row r="53" spans="1:7" ht="15.75" thickBot="1">
      <c r="A53" s="37" t="s">
        <v>34</v>
      </c>
      <c r="B53" s="34">
        <v>4</v>
      </c>
      <c r="C53" s="35">
        <v>169</v>
      </c>
      <c r="D53" s="35">
        <v>170</v>
      </c>
      <c r="E53" s="47">
        <f t="shared" si="0"/>
        <v>0.99411764705882355</v>
      </c>
      <c r="F53" s="35">
        <f t="shared" si="1"/>
        <v>340</v>
      </c>
      <c r="G53" s="36">
        <f t="shared" si="2"/>
        <v>0.49705882352941178</v>
      </c>
    </row>
    <row r="54" spans="1:7" ht="15.75" thickBot="1">
      <c r="A54" s="37" t="s">
        <v>76</v>
      </c>
      <c r="B54" s="34">
        <v>1</v>
      </c>
      <c r="C54" s="35">
        <v>0</v>
      </c>
      <c r="D54" s="35">
        <v>10</v>
      </c>
      <c r="E54" s="47">
        <f t="shared" si="0"/>
        <v>0</v>
      </c>
      <c r="F54" s="35">
        <f t="shared" si="1"/>
        <v>20</v>
      </c>
      <c r="G54" s="36">
        <f t="shared" si="2"/>
        <v>0</v>
      </c>
    </row>
    <row r="55" spans="1:7" ht="15.75" thickBot="1">
      <c r="A55" s="37" t="s">
        <v>77</v>
      </c>
      <c r="B55" s="34">
        <v>2</v>
      </c>
      <c r="C55" s="35">
        <v>108</v>
      </c>
      <c r="D55" s="35">
        <v>75</v>
      </c>
      <c r="E55" s="47">
        <f t="shared" si="0"/>
        <v>1.44</v>
      </c>
      <c r="F55" s="35">
        <f t="shared" si="1"/>
        <v>150</v>
      </c>
      <c r="G55" s="36">
        <f t="shared" si="2"/>
        <v>0.72</v>
      </c>
    </row>
    <row r="56" spans="1:7" ht="15.75" thickBot="1">
      <c r="A56" s="37" t="s">
        <v>14</v>
      </c>
      <c r="B56" s="34">
        <v>4</v>
      </c>
      <c r="C56" s="35">
        <v>120</v>
      </c>
      <c r="D56" s="35">
        <v>120</v>
      </c>
      <c r="E56" s="47">
        <f t="shared" si="0"/>
        <v>1</v>
      </c>
      <c r="F56" s="35">
        <f t="shared" si="1"/>
        <v>240</v>
      </c>
      <c r="G56" s="36">
        <f t="shared" si="2"/>
        <v>0.5</v>
      </c>
    </row>
    <row r="57" spans="1:7" ht="15.75" thickBot="1">
      <c r="A57" s="37" t="s">
        <v>35</v>
      </c>
      <c r="B57" s="34">
        <v>2</v>
      </c>
      <c r="C57" s="35">
        <v>43</v>
      </c>
      <c r="D57" s="35">
        <v>50</v>
      </c>
      <c r="E57" s="47">
        <f t="shared" si="0"/>
        <v>0.86</v>
      </c>
      <c r="F57" s="35">
        <f t="shared" si="1"/>
        <v>100</v>
      </c>
      <c r="G57" s="36">
        <f t="shared" si="2"/>
        <v>0.43</v>
      </c>
    </row>
    <row r="58" spans="1:7" ht="15.75" thickBot="1">
      <c r="A58" s="37" t="s">
        <v>78</v>
      </c>
      <c r="B58" s="34">
        <v>6</v>
      </c>
      <c r="C58" s="35">
        <v>282</v>
      </c>
      <c r="D58" s="35">
        <v>160</v>
      </c>
      <c r="E58" s="47">
        <f t="shared" si="0"/>
        <v>1.7625</v>
      </c>
      <c r="F58" s="35">
        <f t="shared" si="1"/>
        <v>320</v>
      </c>
      <c r="G58" s="36">
        <f t="shared" si="2"/>
        <v>0.88124999999999998</v>
      </c>
    </row>
    <row r="59" spans="1:7" ht="15.75" thickBot="1">
      <c r="A59" s="37" t="s">
        <v>106</v>
      </c>
      <c r="B59" s="34">
        <v>1</v>
      </c>
      <c r="C59" s="35">
        <v>0</v>
      </c>
      <c r="D59" s="35">
        <v>10</v>
      </c>
      <c r="E59" s="47">
        <f t="shared" si="0"/>
        <v>0</v>
      </c>
      <c r="F59" s="35">
        <f t="shared" si="1"/>
        <v>20</v>
      </c>
      <c r="G59" s="36">
        <f t="shared" si="2"/>
        <v>0</v>
      </c>
    </row>
    <row r="60" spans="1:7" ht="15.75" thickBot="1">
      <c r="A60" s="37" t="s">
        <v>79</v>
      </c>
      <c r="B60" s="34">
        <v>2</v>
      </c>
      <c r="C60" s="35">
        <v>42</v>
      </c>
      <c r="D60" s="35">
        <v>40</v>
      </c>
      <c r="E60" s="47">
        <f t="shared" si="0"/>
        <v>1.05</v>
      </c>
      <c r="F60" s="35">
        <f t="shared" si="1"/>
        <v>80</v>
      </c>
      <c r="G60" s="36">
        <f t="shared" si="2"/>
        <v>0.52500000000000002</v>
      </c>
    </row>
    <row r="61" spans="1:7" ht="15.75" thickBot="1">
      <c r="A61" s="42" t="s">
        <v>36</v>
      </c>
      <c r="B61" s="43">
        <v>21</v>
      </c>
      <c r="C61" s="44">
        <v>785</v>
      </c>
      <c r="D61" s="44">
        <v>641</v>
      </c>
      <c r="E61" s="48">
        <f t="shared" si="0"/>
        <v>1.2246489859594383</v>
      </c>
      <c r="F61" s="44">
        <f t="shared" si="1"/>
        <v>1282</v>
      </c>
      <c r="G61" s="45">
        <f t="shared" si="2"/>
        <v>0.61232449297971914</v>
      </c>
    </row>
    <row r="62" spans="1:7" ht="15.75" thickBot="1">
      <c r="A62" s="37" t="s">
        <v>37</v>
      </c>
      <c r="B62" s="34">
        <v>8</v>
      </c>
      <c r="C62" s="35">
        <v>331</v>
      </c>
      <c r="D62" s="35">
        <v>257</v>
      </c>
      <c r="E62" s="47">
        <f t="shared" si="0"/>
        <v>1.2879377431906616</v>
      </c>
      <c r="F62" s="35">
        <f t="shared" si="1"/>
        <v>514</v>
      </c>
      <c r="G62" s="36">
        <f t="shared" si="2"/>
        <v>0.64396887159533078</v>
      </c>
    </row>
    <row r="63" spans="1:7" ht="15.75" thickBot="1">
      <c r="A63" s="42" t="s">
        <v>15</v>
      </c>
      <c r="B63" s="43">
        <v>64</v>
      </c>
      <c r="C63" s="44">
        <v>2105</v>
      </c>
      <c r="D63" s="44">
        <v>2184</v>
      </c>
      <c r="E63" s="48">
        <f t="shared" si="0"/>
        <v>0.96382783882783885</v>
      </c>
      <c r="F63" s="44">
        <f t="shared" si="1"/>
        <v>4368</v>
      </c>
      <c r="G63" s="45">
        <f t="shared" si="2"/>
        <v>0.48191391941391942</v>
      </c>
    </row>
    <row r="64" spans="1:7" ht="15.75" thickBot="1">
      <c r="A64" s="42" t="s">
        <v>38</v>
      </c>
      <c r="B64" s="43">
        <v>10</v>
      </c>
      <c r="C64" s="44">
        <v>254</v>
      </c>
      <c r="D64" s="44">
        <v>304</v>
      </c>
      <c r="E64" s="48">
        <f t="shared" si="0"/>
        <v>0.83552631578947367</v>
      </c>
      <c r="F64" s="44">
        <f t="shared" si="1"/>
        <v>608</v>
      </c>
      <c r="G64" s="45">
        <f t="shared" si="2"/>
        <v>0.41776315789473684</v>
      </c>
    </row>
    <row r="65" spans="1:7" ht="15.75" thickBot="1">
      <c r="A65" s="37" t="s">
        <v>39</v>
      </c>
      <c r="B65" s="34">
        <v>4</v>
      </c>
      <c r="C65" s="35">
        <v>25</v>
      </c>
      <c r="D65" s="35">
        <v>70</v>
      </c>
      <c r="E65" s="47">
        <f t="shared" si="0"/>
        <v>0.35714285714285715</v>
      </c>
      <c r="F65" s="35">
        <f t="shared" si="1"/>
        <v>140</v>
      </c>
      <c r="G65" s="36">
        <f t="shared" si="2"/>
        <v>0.17857142857142858</v>
      </c>
    </row>
    <row r="66" spans="1:7" ht="15.75" thickBot="1">
      <c r="A66" s="37" t="s">
        <v>40</v>
      </c>
      <c r="B66" s="34">
        <v>2</v>
      </c>
      <c r="C66" s="35">
        <v>2</v>
      </c>
      <c r="D66" s="35">
        <v>30</v>
      </c>
      <c r="E66" s="47">
        <f t="shared" si="0"/>
        <v>6.6666666666666666E-2</v>
      </c>
      <c r="F66" s="35">
        <f t="shared" si="1"/>
        <v>60</v>
      </c>
      <c r="G66" s="36">
        <f t="shared" si="2"/>
        <v>3.3333333333333333E-2</v>
      </c>
    </row>
    <row r="67" spans="1:7" ht="15.75" thickBot="1">
      <c r="A67" s="37" t="s">
        <v>80</v>
      </c>
      <c r="B67" s="34">
        <v>14</v>
      </c>
      <c r="C67" s="35">
        <v>257</v>
      </c>
      <c r="D67" s="35">
        <v>495</v>
      </c>
      <c r="E67" s="47">
        <f t="shared" si="0"/>
        <v>0.5191919191919192</v>
      </c>
      <c r="F67" s="35">
        <f t="shared" si="1"/>
        <v>990</v>
      </c>
      <c r="G67" s="36">
        <f t="shared" si="2"/>
        <v>0.2595959595959596</v>
      </c>
    </row>
    <row r="68" spans="1:7" ht="15.75" thickBot="1">
      <c r="A68" s="42" t="s">
        <v>41</v>
      </c>
      <c r="B68" s="43">
        <v>8</v>
      </c>
      <c r="C68" s="44">
        <v>40</v>
      </c>
      <c r="D68" s="44">
        <v>200</v>
      </c>
      <c r="E68" s="48">
        <f t="shared" si="0"/>
        <v>0.2</v>
      </c>
      <c r="F68" s="44">
        <f t="shared" si="1"/>
        <v>400</v>
      </c>
      <c r="G68" s="45">
        <f t="shared" si="2"/>
        <v>0.1</v>
      </c>
    </row>
    <row r="69" spans="1:7" ht="15.75" thickBot="1">
      <c r="A69" s="37" t="s">
        <v>42</v>
      </c>
      <c r="B69" s="34">
        <v>2</v>
      </c>
      <c r="C69" s="35">
        <v>9</v>
      </c>
      <c r="D69" s="35">
        <v>45</v>
      </c>
      <c r="E69" s="47">
        <f t="shared" ref="E69:E106" si="3">C69/D69</f>
        <v>0.2</v>
      </c>
      <c r="F69" s="35">
        <f t="shared" ref="F69:F106" si="4">D69*2</f>
        <v>90</v>
      </c>
      <c r="G69" s="36">
        <f t="shared" ref="G69:G106" si="5">C69/F69</f>
        <v>0.1</v>
      </c>
    </row>
    <row r="70" spans="1:7" ht="15.75" thickBot="1">
      <c r="A70" s="37" t="s">
        <v>81</v>
      </c>
      <c r="B70" s="34">
        <v>1</v>
      </c>
      <c r="C70" s="35">
        <v>0</v>
      </c>
      <c r="D70" s="35">
        <v>10</v>
      </c>
      <c r="E70" s="47">
        <f t="shared" si="3"/>
        <v>0</v>
      </c>
      <c r="F70" s="35">
        <f t="shared" si="4"/>
        <v>20</v>
      </c>
      <c r="G70" s="36">
        <f t="shared" si="5"/>
        <v>0</v>
      </c>
    </row>
    <row r="71" spans="1:7" ht="15.75" thickBot="1">
      <c r="A71" s="37" t="s">
        <v>43</v>
      </c>
      <c r="B71" s="34">
        <v>1</v>
      </c>
      <c r="C71" s="35">
        <v>0</v>
      </c>
      <c r="D71" s="35">
        <v>25</v>
      </c>
      <c r="E71" s="47">
        <f t="shared" si="3"/>
        <v>0</v>
      </c>
      <c r="F71" s="35">
        <f t="shared" si="4"/>
        <v>50</v>
      </c>
      <c r="G71" s="36">
        <f t="shared" si="5"/>
        <v>0</v>
      </c>
    </row>
    <row r="72" spans="1:7" ht="15.75" thickBot="1">
      <c r="A72" s="37" t="s">
        <v>44</v>
      </c>
      <c r="B72" s="34">
        <v>1</v>
      </c>
      <c r="C72" s="35">
        <v>0</v>
      </c>
      <c r="D72" s="35">
        <v>25</v>
      </c>
      <c r="E72" s="47">
        <f t="shared" si="3"/>
        <v>0</v>
      </c>
      <c r="F72" s="35">
        <f t="shared" si="4"/>
        <v>50</v>
      </c>
      <c r="G72" s="36">
        <f t="shared" si="5"/>
        <v>0</v>
      </c>
    </row>
    <row r="73" spans="1:7" ht="15.75" thickBot="1">
      <c r="A73" s="37" t="s">
        <v>82</v>
      </c>
      <c r="B73" s="34">
        <v>2</v>
      </c>
      <c r="C73" s="35">
        <v>24</v>
      </c>
      <c r="D73" s="35">
        <v>40</v>
      </c>
      <c r="E73" s="47">
        <f t="shared" si="3"/>
        <v>0.6</v>
      </c>
      <c r="F73" s="35">
        <f t="shared" si="4"/>
        <v>80</v>
      </c>
      <c r="G73" s="36">
        <f t="shared" si="5"/>
        <v>0.3</v>
      </c>
    </row>
    <row r="74" spans="1:7" ht="15.75" thickBot="1">
      <c r="A74" s="37" t="s">
        <v>83</v>
      </c>
      <c r="B74" s="34">
        <v>8</v>
      </c>
      <c r="C74" s="35">
        <v>38</v>
      </c>
      <c r="D74" s="35">
        <v>220</v>
      </c>
      <c r="E74" s="47">
        <f t="shared" si="3"/>
        <v>0.17272727272727273</v>
      </c>
      <c r="F74" s="35">
        <f t="shared" si="4"/>
        <v>440</v>
      </c>
      <c r="G74" s="36">
        <f t="shared" si="5"/>
        <v>8.6363636363636365E-2</v>
      </c>
    </row>
    <row r="75" spans="1:7" ht="15.75" thickBot="1">
      <c r="A75" s="42" t="s">
        <v>46</v>
      </c>
      <c r="B75" s="43">
        <v>8</v>
      </c>
      <c r="C75" s="44">
        <v>183</v>
      </c>
      <c r="D75" s="44">
        <v>214</v>
      </c>
      <c r="E75" s="48">
        <f t="shared" si="3"/>
        <v>0.85514018691588789</v>
      </c>
      <c r="F75" s="44">
        <f t="shared" si="4"/>
        <v>428</v>
      </c>
      <c r="G75" s="45">
        <f t="shared" si="5"/>
        <v>0.42757009345794394</v>
      </c>
    </row>
    <row r="76" spans="1:7" ht="15.75" thickBot="1">
      <c r="A76" s="42" t="s">
        <v>47</v>
      </c>
      <c r="B76" s="43">
        <v>4</v>
      </c>
      <c r="C76" s="44">
        <v>11</v>
      </c>
      <c r="D76" s="44">
        <v>70</v>
      </c>
      <c r="E76" s="48">
        <f t="shared" si="3"/>
        <v>0.15714285714285714</v>
      </c>
      <c r="F76" s="44">
        <f t="shared" si="4"/>
        <v>140</v>
      </c>
      <c r="G76" s="45">
        <f t="shared" si="5"/>
        <v>7.857142857142857E-2</v>
      </c>
    </row>
    <row r="77" spans="1:7" ht="15.75" thickBot="1">
      <c r="A77" s="37" t="s">
        <v>84</v>
      </c>
      <c r="B77" s="34">
        <v>2</v>
      </c>
      <c r="C77" s="35">
        <v>40</v>
      </c>
      <c r="D77" s="35">
        <v>95</v>
      </c>
      <c r="E77" s="47">
        <f t="shared" si="3"/>
        <v>0.42105263157894735</v>
      </c>
      <c r="F77" s="35">
        <f t="shared" si="4"/>
        <v>190</v>
      </c>
      <c r="G77" s="36">
        <f t="shared" si="5"/>
        <v>0.21052631578947367</v>
      </c>
    </row>
    <row r="78" spans="1:7" ht="15.75" thickBot="1">
      <c r="A78" s="37" t="s">
        <v>85</v>
      </c>
      <c r="B78" s="34">
        <v>3</v>
      </c>
      <c r="C78" s="35">
        <v>116</v>
      </c>
      <c r="D78" s="35">
        <v>329</v>
      </c>
      <c r="E78" s="47">
        <f t="shared" si="3"/>
        <v>0.35258358662613981</v>
      </c>
      <c r="F78" s="35">
        <f t="shared" si="4"/>
        <v>658</v>
      </c>
      <c r="G78" s="36">
        <f t="shared" si="5"/>
        <v>0.17629179331306991</v>
      </c>
    </row>
    <row r="79" spans="1:7" ht="15.75" thickBot="1">
      <c r="A79" s="37" t="s">
        <v>86</v>
      </c>
      <c r="B79" s="34">
        <v>3</v>
      </c>
      <c r="C79" s="35">
        <v>48</v>
      </c>
      <c r="D79" s="35">
        <v>90</v>
      </c>
      <c r="E79" s="47">
        <f t="shared" si="3"/>
        <v>0.53333333333333333</v>
      </c>
      <c r="F79" s="35">
        <f t="shared" si="4"/>
        <v>180</v>
      </c>
      <c r="G79" s="36">
        <f t="shared" si="5"/>
        <v>0.26666666666666666</v>
      </c>
    </row>
    <row r="80" spans="1:7" ht="15.75" thickBot="1">
      <c r="A80" s="37" t="s">
        <v>87</v>
      </c>
      <c r="B80" s="34">
        <v>1</v>
      </c>
      <c r="C80" s="35">
        <v>8</v>
      </c>
      <c r="D80" s="35">
        <v>30</v>
      </c>
      <c r="E80" s="47">
        <f t="shared" si="3"/>
        <v>0.26666666666666666</v>
      </c>
      <c r="F80" s="35">
        <f t="shared" si="4"/>
        <v>60</v>
      </c>
      <c r="G80" s="36">
        <f t="shared" si="5"/>
        <v>0.13333333333333333</v>
      </c>
    </row>
    <row r="81" spans="1:7" ht="15.75" thickBot="1">
      <c r="A81" s="37" t="s">
        <v>88</v>
      </c>
      <c r="B81" s="34">
        <v>2</v>
      </c>
      <c r="C81" s="35">
        <v>25</v>
      </c>
      <c r="D81" s="35">
        <v>50</v>
      </c>
      <c r="E81" s="47">
        <f t="shared" si="3"/>
        <v>0.5</v>
      </c>
      <c r="F81" s="35">
        <f t="shared" si="4"/>
        <v>100</v>
      </c>
      <c r="G81" s="36">
        <f t="shared" si="5"/>
        <v>0.25</v>
      </c>
    </row>
    <row r="82" spans="1:7" ht="15.75" thickBot="1">
      <c r="A82" s="37" t="s">
        <v>89</v>
      </c>
      <c r="B82" s="34">
        <v>8</v>
      </c>
      <c r="C82" s="35">
        <v>140</v>
      </c>
      <c r="D82" s="35">
        <v>180</v>
      </c>
      <c r="E82" s="47">
        <f t="shared" si="3"/>
        <v>0.77777777777777779</v>
      </c>
      <c r="F82" s="35">
        <f t="shared" si="4"/>
        <v>360</v>
      </c>
      <c r="G82" s="36">
        <f t="shared" si="5"/>
        <v>0.3888888888888889</v>
      </c>
    </row>
    <row r="83" spans="1:7" ht="15.75" thickBot="1">
      <c r="A83" s="37" t="s">
        <v>113</v>
      </c>
      <c r="B83" s="34">
        <v>1</v>
      </c>
      <c r="C83" s="35">
        <v>0</v>
      </c>
      <c r="D83" s="35">
        <v>25</v>
      </c>
      <c r="E83" s="47">
        <f t="shared" si="3"/>
        <v>0</v>
      </c>
      <c r="F83" s="35">
        <f t="shared" si="4"/>
        <v>50</v>
      </c>
      <c r="G83" s="36">
        <f t="shared" si="5"/>
        <v>0</v>
      </c>
    </row>
    <row r="84" spans="1:7" ht="15.75" thickBot="1">
      <c r="A84" s="42" t="s">
        <v>16</v>
      </c>
      <c r="B84" s="43">
        <v>16</v>
      </c>
      <c r="C84" s="44">
        <v>391</v>
      </c>
      <c r="D84" s="44">
        <v>540</v>
      </c>
      <c r="E84" s="48">
        <f t="shared" si="3"/>
        <v>0.72407407407407409</v>
      </c>
      <c r="F84" s="44">
        <f t="shared" si="4"/>
        <v>1080</v>
      </c>
      <c r="G84" s="45">
        <f t="shared" si="5"/>
        <v>0.36203703703703705</v>
      </c>
    </row>
    <row r="85" spans="1:7" ht="15.75" thickBot="1">
      <c r="A85" s="37" t="s">
        <v>48</v>
      </c>
      <c r="B85" s="34">
        <v>5</v>
      </c>
      <c r="C85" s="35">
        <v>63</v>
      </c>
      <c r="D85" s="35">
        <v>115</v>
      </c>
      <c r="E85" s="47">
        <f t="shared" si="3"/>
        <v>0.54782608695652169</v>
      </c>
      <c r="F85" s="35">
        <f t="shared" si="4"/>
        <v>230</v>
      </c>
      <c r="G85" s="36">
        <f t="shared" si="5"/>
        <v>0.27391304347826084</v>
      </c>
    </row>
    <row r="86" spans="1:7" ht="15.75" thickBot="1">
      <c r="A86" s="37" t="s">
        <v>90</v>
      </c>
      <c r="B86" s="34">
        <v>1</v>
      </c>
      <c r="C86" s="35">
        <v>3</v>
      </c>
      <c r="D86" s="35">
        <v>75</v>
      </c>
      <c r="E86" s="47">
        <f t="shared" si="3"/>
        <v>0.04</v>
      </c>
      <c r="F86" s="35">
        <f t="shared" si="4"/>
        <v>150</v>
      </c>
      <c r="G86" s="36">
        <f t="shared" si="5"/>
        <v>0.02</v>
      </c>
    </row>
    <row r="87" spans="1:7" ht="15.75" thickBot="1">
      <c r="A87" s="37" t="s">
        <v>91</v>
      </c>
      <c r="B87" s="34">
        <v>1</v>
      </c>
      <c r="C87" s="35">
        <v>129</v>
      </c>
      <c r="D87" s="35">
        <v>63</v>
      </c>
      <c r="E87" s="47">
        <f t="shared" si="3"/>
        <v>2.0476190476190474</v>
      </c>
      <c r="F87" s="35">
        <f t="shared" si="4"/>
        <v>126</v>
      </c>
      <c r="G87" s="36">
        <f t="shared" si="5"/>
        <v>1.0238095238095237</v>
      </c>
    </row>
    <row r="88" spans="1:7" ht="15.75" thickBot="1">
      <c r="A88" s="37" t="s">
        <v>17</v>
      </c>
      <c r="B88" s="34">
        <v>23</v>
      </c>
      <c r="C88" s="35">
        <v>441</v>
      </c>
      <c r="D88" s="35">
        <v>521</v>
      </c>
      <c r="E88" s="47">
        <f t="shared" si="3"/>
        <v>0.84644913627639151</v>
      </c>
      <c r="F88" s="35">
        <f t="shared" si="4"/>
        <v>1042</v>
      </c>
      <c r="G88" s="36">
        <f t="shared" si="5"/>
        <v>0.42322456813819576</v>
      </c>
    </row>
    <row r="89" spans="1:7" ht="15.75" thickBot="1">
      <c r="A89" s="37" t="s">
        <v>18</v>
      </c>
      <c r="B89" s="34">
        <v>3</v>
      </c>
      <c r="C89" s="35">
        <v>17</v>
      </c>
      <c r="D89" s="35">
        <v>45</v>
      </c>
      <c r="E89" s="47">
        <f t="shared" si="3"/>
        <v>0.37777777777777777</v>
      </c>
      <c r="F89" s="35">
        <f t="shared" si="4"/>
        <v>90</v>
      </c>
      <c r="G89" s="36">
        <f t="shared" si="5"/>
        <v>0.18888888888888888</v>
      </c>
    </row>
    <row r="90" spans="1:7" ht="15.75" thickBot="1">
      <c r="A90" s="37" t="s">
        <v>92</v>
      </c>
      <c r="B90" s="34">
        <v>1</v>
      </c>
      <c r="C90" s="35">
        <v>0</v>
      </c>
      <c r="D90" s="35">
        <v>10</v>
      </c>
      <c r="E90" s="47">
        <f t="shared" si="3"/>
        <v>0</v>
      </c>
      <c r="F90" s="35">
        <f t="shared" si="4"/>
        <v>20</v>
      </c>
      <c r="G90" s="36">
        <f t="shared" si="5"/>
        <v>0</v>
      </c>
    </row>
    <row r="91" spans="1:7" ht="15.75" thickBot="1">
      <c r="A91" s="37" t="s">
        <v>93</v>
      </c>
      <c r="B91" s="34">
        <v>1</v>
      </c>
      <c r="C91" s="35">
        <v>0</v>
      </c>
      <c r="D91" s="35">
        <v>10</v>
      </c>
      <c r="E91" s="47">
        <f t="shared" si="3"/>
        <v>0</v>
      </c>
      <c r="F91" s="35">
        <f t="shared" si="4"/>
        <v>20</v>
      </c>
      <c r="G91" s="36">
        <f t="shared" si="5"/>
        <v>0</v>
      </c>
    </row>
    <row r="92" spans="1:7" ht="15.75" thickBot="1">
      <c r="A92" s="37" t="s">
        <v>54</v>
      </c>
      <c r="B92" s="34">
        <v>16</v>
      </c>
      <c r="C92" s="35">
        <v>96</v>
      </c>
      <c r="D92" s="35">
        <v>296</v>
      </c>
      <c r="E92" s="47">
        <f t="shared" si="3"/>
        <v>0.32432432432432434</v>
      </c>
      <c r="F92" s="35">
        <f t="shared" si="4"/>
        <v>592</v>
      </c>
      <c r="G92" s="36">
        <f t="shared" si="5"/>
        <v>0.16216216216216217</v>
      </c>
    </row>
    <row r="93" spans="1:7" ht="15.75" thickBot="1">
      <c r="A93" s="37" t="s">
        <v>94</v>
      </c>
      <c r="B93" s="34">
        <v>1</v>
      </c>
      <c r="C93" s="35">
        <v>16</v>
      </c>
      <c r="D93" s="35">
        <v>30</v>
      </c>
      <c r="E93" s="47">
        <f t="shared" si="3"/>
        <v>0.53333333333333333</v>
      </c>
      <c r="F93" s="35">
        <f t="shared" si="4"/>
        <v>60</v>
      </c>
      <c r="G93" s="36">
        <f t="shared" si="5"/>
        <v>0.26666666666666666</v>
      </c>
    </row>
    <row r="94" spans="1:7" ht="15.75" thickBot="1">
      <c r="A94" s="42" t="s">
        <v>49</v>
      </c>
      <c r="B94" s="43">
        <v>14</v>
      </c>
      <c r="C94" s="44">
        <v>688</v>
      </c>
      <c r="D94" s="44">
        <v>441</v>
      </c>
      <c r="E94" s="48">
        <f t="shared" si="3"/>
        <v>1.5600907029478459</v>
      </c>
      <c r="F94" s="44">
        <f t="shared" si="4"/>
        <v>882</v>
      </c>
      <c r="G94" s="45">
        <f t="shared" si="5"/>
        <v>0.78004535147392295</v>
      </c>
    </row>
    <row r="95" spans="1:7" ht="15.75" thickBot="1">
      <c r="A95" s="42" t="s">
        <v>19</v>
      </c>
      <c r="B95" s="43">
        <v>35</v>
      </c>
      <c r="C95" s="44">
        <v>716</v>
      </c>
      <c r="D95" s="44">
        <v>960</v>
      </c>
      <c r="E95" s="48">
        <f t="shared" si="3"/>
        <v>0.74583333333333335</v>
      </c>
      <c r="F95" s="44">
        <f t="shared" si="4"/>
        <v>1920</v>
      </c>
      <c r="G95" s="45">
        <f t="shared" si="5"/>
        <v>0.37291666666666667</v>
      </c>
    </row>
    <row r="96" spans="1:7" ht="15.75" thickBot="1">
      <c r="A96" s="37" t="s">
        <v>95</v>
      </c>
      <c r="B96" s="34">
        <v>1</v>
      </c>
      <c r="C96" s="35">
        <v>0</v>
      </c>
      <c r="D96" s="35">
        <v>30</v>
      </c>
      <c r="E96" s="47">
        <f t="shared" si="3"/>
        <v>0</v>
      </c>
      <c r="F96" s="35">
        <f t="shared" si="4"/>
        <v>60</v>
      </c>
      <c r="G96" s="36">
        <f t="shared" si="5"/>
        <v>0</v>
      </c>
    </row>
    <row r="97" spans="1:7" ht="15.75" thickBot="1">
      <c r="A97" s="37" t="s">
        <v>96</v>
      </c>
      <c r="B97" s="34">
        <v>1</v>
      </c>
      <c r="C97" s="35">
        <v>0</v>
      </c>
      <c r="D97" s="35">
        <v>15</v>
      </c>
      <c r="E97" s="47">
        <f t="shared" si="3"/>
        <v>0</v>
      </c>
      <c r="F97" s="35">
        <f t="shared" si="4"/>
        <v>30</v>
      </c>
      <c r="G97" s="36">
        <f t="shared" si="5"/>
        <v>0</v>
      </c>
    </row>
    <row r="98" spans="1:7" ht="15.75" thickBot="1">
      <c r="A98" s="42" t="s">
        <v>50</v>
      </c>
      <c r="B98" s="43">
        <v>6</v>
      </c>
      <c r="C98" s="44">
        <v>157</v>
      </c>
      <c r="D98" s="44">
        <v>145</v>
      </c>
      <c r="E98" s="48">
        <f t="shared" si="3"/>
        <v>1.0827586206896551</v>
      </c>
      <c r="F98" s="44">
        <f t="shared" si="4"/>
        <v>290</v>
      </c>
      <c r="G98" s="45">
        <f t="shared" si="5"/>
        <v>0.54137931034482756</v>
      </c>
    </row>
    <row r="99" spans="1:7" ht="15.75" thickBot="1">
      <c r="A99" s="37" t="s">
        <v>97</v>
      </c>
      <c r="B99" s="34">
        <v>14</v>
      </c>
      <c r="C99" s="35">
        <v>214</v>
      </c>
      <c r="D99" s="35">
        <v>445</v>
      </c>
      <c r="E99" s="47">
        <f t="shared" si="3"/>
        <v>0.48089887640449436</v>
      </c>
      <c r="F99" s="35">
        <f t="shared" si="4"/>
        <v>890</v>
      </c>
      <c r="G99" s="36">
        <f t="shared" si="5"/>
        <v>0.24044943820224718</v>
      </c>
    </row>
    <row r="100" spans="1:7" ht="15.75" thickBot="1">
      <c r="A100" s="37" t="s">
        <v>98</v>
      </c>
      <c r="B100" s="34">
        <v>2</v>
      </c>
      <c r="C100" s="35">
        <v>26</v>
      </c>
      <c r="D100" s="35">
        <v>55</v>
      </c>
      <c r="E100" s="47">
        <f t="shared" si="3"/>
        <v>0.47272727272727272</v>
      </c>
      <c r="F100" s="35">
        <f t="shared" si="4"/>
        <v>110</v>
      </c>
      <c r="G100" s="36">
        <f t="shared" si="5"/>
        <v>0.23636363636363636</v>
      </c>
    </row>
    <row r="101" spans="1:7" ht="15.75" thickBot="1">
      <c r="A101" s="37" t="s">
        <v>51</v>
      </c>
      <c r="B101" s="34">
        <v>3</v>
      </c>
      <c r="C101" s="35">
        <v>49</v>
      </c>
      <c r="D101" s="35">
        <v>108</v>
      </c>
      <c r="E101" s="47">
        <f t="shared" si="3"/>
        <v>0.45370370370370372</v>
      </c>
      <c r="F101" s="35">
        <f t="shared" si="4"/>
        <v>216</v>
      </c>
      <c r="G101" s="36">
        <f t="shared" si="5"/>
        <v>0.22685185185185186</v>
      </c>
    </row>
    <row r="102" spans="1:7" ht="15.75" thickBot="1">
      <c r="A102" s="37" t="s">
        <v>99</v>
      </c>
      <c r="B102" s="34">
        <v>1</v>
      </c>
      <c r="C102" s="35">
        <v>0</v>
      </c>
      <c r="D102" s="35">
        <v>10</v>
      </c>
      <c r="E102" s="47">
        <f t="shared" si="3"/>
        <v>0</v>
      </c>
      <c r="F102" s="35">
        <f t="shared" si="4"/>
        <v>20</v>
      </c>
      <c r="G102" s="36">
        <f t="shared" si="5"/>
        <v>0</v>
      </c>
    </row>
    <row r="103" spans="1:7" ht="15.75" thickBot="1">
      <c r="A103" s="42" t="s">
        <v>20</v>
      </c>
      <c r="B103" s="43">
        <v>27</v>
      </c>
      <c r="C103" s="44">
        <v>501</v>
      </c>
      <c r="D103" s="44">
        <v>840</v>
      </c>
      <c r="E103" s="48">
        <f t="shared" si="3"/>
        <v>0.59642857142857142</v>
      </c>
      <c r="F103" s="44">
        <f t="shared" si="4"/>
        <v>1680</v>
      </c>
      <c r="G103" s="45">
        <f t="shared" si="5"/>
        <v>0.29821428571428571</v>
      </c>
    </row>
    <row r="104" spans="1:7" ht="15.75" thickBot="1">
      <c r="A104" s="37" t="s">
        <v>100</v>
      </c>
      <c r="B104" s="34">
        <v>1</v>
      </c>
      <c r="C104" s="35">
        <v>0</v>
      </c>
      <c r="D104" s="35">
        <v>10</v>
      </c>
      <c r="E104" s="47">
        <f t="shared" si="3"/>
        <v>0</v>
      </c>
      <c r="F104" s="35">
        <f t="shared" si="4"/>
        <v>20</v>
      </c>
      <c r="G104" s="36">
        <f t="shared" si="5"/>
        <v>0</v>
      </c>
    </row>
    <row r="105" spans="1:7" ht="15.75" thickBot="1">
      <c r="A105" s="37" t="s">
        <v>52</v>
      </c>
      <c r="B105" s="34">
        <v>1</v>
      </c>
      <c r="C105" s="35">
        <v>19</v>
      </c>
      <c r="D105" s="35">
        <v>30</v>
      </c>
      <c r="E105" s="47">
        <f t="shared" si="3"/>
        <v>0.6333333333333333</v>
      </c>
      <c r="F105" s="35">
        <f t="shared" si="4"/>
        <v>60</v>
      </c>
      <c r="G105" s="36">
        <f t="shared" si="5"/>
        <v>0.31666666666666665</v>
      </c>
    </row>
    <row r="106" spans="1:7" ht="19.5" thickBot="1">
      <c r="A106" s="40" t="s">
        <v>268</v>
      </c>
      <c r="B106" s="40">
        <f>SUM(B4:B105)</f>
        <v>893</v>
      </c>
      <c r="C106" s="40">
        <f t="shared" ref="C106" si="6">SUM(C4:C105)</f>
        <v>17114</v>
      </c>
      <c r="D106" s="40">
        <f>SUM(D4:D105)</f>
        <v>23357</v>
      </c>
      <c r="E106" s="41">
        <f t="shared" si="3"/>
        <v>0.73271396155328172</v>
      </c>
      <c r="F106" s="40">
        <f t="shared" si="4"/>
        <v>46714</v>
      </c>
      <c r="G106" s="41">
        <f t="shared" si="5"/>
        <v>0.36635698077664086</v>
      </c>
    </row>
    <row r="108" spans="1:7">
      <c r="A108" s="46"/>
      <c r="B108" s="33" t="s">
        <v>276</v>
      </c>
    </row>
  </sheetData>
  <mergeCells count="1">
    <mergeCell ref="A1:G1"/>
  </mergeCells>
  <printOptions horizontalCentered="1"/>
  <pageMargins left="0" right="0" top="0" bottom="0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9"/>
  <sheetViews>
    <sheetView view="pageBreakPreview" topLeftCell="A247" zoomScale="60" workbookViewId="0">
      <selection activeCell="G321" sqref="G321"/>
    </sheetView>
  </sheetViews>
  <sheetFormatPr baseColWidth="10" defaultRowHeight="15"/>
  <cols>
    <col min="1" max="1" width="47.28515625" customWidth="1"/>
    <col min="2" max="2" width="24.5703125" customWidth="1"/>
    <col min="3" max="3" width="20" customWidth="1"/>
    <col min="4" max="4" width="25" customWidth="1"/>
  </cols>
  <sheetData>
    <row r="1" spans="1:6" ht="15.75">
      <c r="A1" s="50" t="s">
        <v>266</v>
      </c>
      <c r="B1" s="50"/>
      <c r="C1" s="50"/>
      <c r="D1" s="50"/>
      <c r="E1" s="32"/>
      <c r="F1" s="32"/>
    </row>
    <row r="2" spans="1:6" ht="15.75" thickBot="1"/>
    <row r="3" spans="1:6" ht="24.75" customHeight="1" thickBot="1">
      <c r="A3" s="24" t="s">
        <v>0</v>
      </c>
      <c r="B3" s="25" t="s">
        <v>265</v>
      </c>
      <c r="C3" s="25" t="s">
        <v>264</v>
      </c>
      <c r="D3" s="26" t="s">
        <v>263</v>
      </c>
    </row>
    <row r="4" spans="1:6" ht="27.75" customHeight="1" thickBot="1">
      <c r="A4" s="27" t="s">
        <v>1</v>
      </c>
      <c r="B4" s="22">
        <v>840</v>
      </c>
      <c r="C4" s="22">
        <v>45</v>
      </c>
      <c r="D4" s="23">
        <v>596</v>
      </c>
    </row>
    <row r="5" spans="1:6">
      <c r="A5" s="17" t="s">
        <v>2</v>
      </c>
      <c r="B5" s="18">
        <v>40</v>
      </c>
      <c r="C5" s="18">
        <v>2</v>
      </c>
      <c r="D5" s="19">
        <v>11</v>
      </c>
    </row>
    <row r="6" spans="1:6">
      <c r="A6" s="14" t="s">
        <v>3</v>
      </c>
      <c r="B6" s="15">
        <v>55</v>
      </c>
      <c r="C6" s="15">
        <v>4</v>
      </c>
      <c r="D6" s="16">
        <v>59</v>
      </c>
    </row>
    <row r="7" spans="1:6">
      <c r="A7" s="14" t="s">
        <v>4</v>
      </c>
      <c r="B7" s="15">
        <v>65</v>
      </c>
      <c r="C7" s="15">
        <v>4</v>
      </c>
      <c r="D7" s="16">
        <v>58</v>
      </c>
    </row>
    <row r="8" spans="1:6">
      <c r="A8" s="14" t="s">
        <v>5</v>
      </c>
      <c r="B8" s="15">
        <v>25</v>
      </c>
      <c r="C8" s="15">
        <v>2</v>
      </c>
      <c r="D8" s="16">
        <v>13</v>
      </c>
    </row>
    <row r="9" spans="1:6">
      <c r="A9" s="14" t="s">
        <v>6</v>
      </c>
      <c r="B9" s="15">
        <v>15</v>
      </c>
      <c r="C9" s="15">
        <v>1</v>
      </c>
      <c r="D9" s="16">
        <v>1</v>
      </c>
    </row>
    <row r="10" spans="1:6">
      <c r="A10" s="14" t="s">
        <v>7</v>
      </c>
      <c r="B10" s="15">
        <v>40</v>
      </c>
      <c r="C10" s="15">
        <v>2</v>
      </c>
      <c r="D10" s="16">
        <v>27</v>
      </c>
    </row>
    <row r="11" spans="1:6">
      <c r="A11" s="14" t="s">
        <v>8</v>
      </c>
      <c r="B11" s="15">
        <v>175</v>
      </c>
      <c r="C11" s="15">
        <v>10</v>
      </c>
      <c r="D11" s="16">
        <v>125</v>
      </c>
    </row>
    <row r="12" spans="1:6">
      <c r="A12" s="14" t="s">
        <v>9</v>
      </c>
      <c r="B12" s="15">
        <v>30</v>
      </c>
      <c r="C12" s="15">
        <v>2</v>
      </c>
      <c r="D12" s="16">
        <v>6</v>
      </c>
    </row>
    <row r="13" spans="1:6">
      <c r="A13" s="14" t="s">
        <v>10</v>
      </c>
      <c r="B13" s="15">
        <v>45</v>
      </c>
      <c r="C13" s="15">
        <v>3</v>
      </c>
      <c r="D13" s="16">
        <v>8</v>
      </c>
    </row>
    <row r="14" spans="1:6">
      <c r="A14" s="14" t="s">
        <v>11</v>
      </c>
      <c r="B14" s="15">
        <v>20</v>
      </c>
      <c r="C14" s="15">
        <v>1</v>
      </c>
      <c r="D14" s="16">
        <v>19</v>
      </c>
    </row>
    <row r="15" spans="1:6">
      <c r="A15" s="14" t="s">
        <v>12</v>
      </c>
      <c r="B15" s="15">
        <v>75</v>
      </c>
      <c r="C15" s="15">
        <v>3</v>
      </c>
      <c r="D15" s="16">
        <v>101</v>
      </c>
    </row>
    <row r="16" spans="1:6">
      <c r="A16" s="14" t="s">
        <v>13</v>
      </c>
      <c r="B16" s="15">
        <v>70</v>
      </c>
      <c r="C16" s="15">
        <v>2</v>
      </c>
      <c r="D16" s="16">
        <v>57</v>
      </c>
    </row>
    <row r="17" spans="1:4">
      <c r="A17" s="14" t="s">
        <v>14</v>
      </c>
      <c r="B17" s="15">
        <v>15</v>
      </c>
      <c r="C17" s="15">
        <v>1</v>
      </c>
      <c r="D17" s="16">
        <v>10</v>
      </c>
    </row>
    <row r="18" spans="1:4">
      <c r="A18" s="14" t="s">
        <v>15</v>
      </c>
      <c r="B18" s="15">
        <v>50</v>
      </c>
      <c r="C18" s="15">
        <v>2</v>
      </c>
      <c r="D18" s="16">
        <v>60</v>
      </c>
    </row>
    <row r="19" spans="1:4">
      <c r="A19" s="14" t="s">
        <v>16</v>
      </c>
      <c r="B19" s="15">
        <v>20</v>
      </c>
      <c r="C19" s="15">
        <v>1</v>
      </c>
      <c r="D19" s="16">
        <v>27</v>
      </c>
    </row>
    <row r="20" spans="1:4">
      <c r="A20" s="14" t="s">
        <v>17</v>
      </c>
      <c r="B20" s="15">
        <v>40</v>
      </c>
      <c r="C20" s="15">
        <v>2</v>
      </c>
      <c r="D20" s="16">
        <v>14</v>
      </c>
    </row>
    <row r="21" spans="1:4">
      <c r="A21" s="14" t="s">
        <v>18</v>
      </c>
      <c r="B21" s="15">
        <v>20</v>
      </c>
      <c r="C21" s="15">
        <v>1</v>
      </c>
      <c r="D21" s="16">
        <v>0</v>
      </c>
    </row>
    <row r="22" spans="1:4">
      <c r="A22" s="14" t="s">
        <v>19</v>
      </c>
      <c r="B22" s="15">
        <v>20</v>
      </c>
      <c r="C22" s="15">
        <v>1</v>
      </c>
      <c r="D22" s="16">
        <v>0</v>
      </c>
    </row>
    <row r="23" spans="1:4" ht="15.75" thickBot="1">
      <c r="A23" s="28" t="s">
        <v>20</v>
      </c>
      <c r="B23" s="29">
        <v>20</v>
      </c>
      <c r="C23" s="29">
        <v>1</v>
      </c>
      <c r="D23" s="30">
        <v>0</v>
      </c>
    </row>
    <row r="24" spans="1:4" ht="29.25" customHeight="1" thickBot="1">
      <c r="A24" s="31" t="s">
        <v>21</v>
      </c>
      <c r="B24" s="20">
        <v>2332</v>
      </c>
      <c r="C24" s="20">
        <v>90</v>
      </c>
      <c r="D24" s="21">
        <v>1489</v>
      </c>
    </row>
    <row r="25" spans="1:4">
      <c r="A25" s="14" t="s">
        <v>22</v>
      </c>
      <c r="B25" s="15">
        <v>25</v>
      </c>
      <c r="C25" s="15">
        <v>1</v>
      </c>
      <c r="D25" s="16">
        <v>0</v>
      </c>
    </row>
    <row r="26" spans="1:4">
      <c r="A26" s="14" t="s">
        <v>23</v>
      </c>
      <c r="B26" s="15">
        <v>10</v>
      </c>
      <c r="C26" s="15">
        <v>1</v>
      </c>
      <c r="D26" s="16">
        <v>17</v>
      </c>
    </row>
    <row r="27" spans="1:4">
      <c r="A27" s="14" t="s">
        <v>3</v>
      </c>
      <c r="B27" s="15">
        <v>35</v>
      </c>
      <c r="C27" s="15">
        <v>2</v>
      </c>
      <c r="D27" s="16">
        <v>7</v>
      </c>
    </row>
    <row r="28" spans="1:4">
      <c r="A28" s="14" t="s">
        <v>4</v>
      </c>
      <c r="B28" s="15">
        <v>25</v>
      </c>
      <c r="C28" s="15">
        <v>2</v>
      </c>
      <c r="D28" s="16">
        <v>2</v>
      </c>
    </row>
    <row r="29" spans="1:4">
      <c r="A29" s="14" t="s">
        <v>5</v>
      </c>
      <c r="B29" s="15">
        <v>45</v>
      </c>
      <c r="C29" s="15">
        <v>2</v>
      </c>
      <c r="D29" s="16">
        <v>15</v>
      </c>
    </row>
    <row r="30" spans="1:4">
      <c r="A30" s="14" t="s">
        <v>6</v>
      </c>
      <c r="B30" s="15">
        <v>10</v>
      </c>
      <c r="C30" s="15">
        <v>1</v>
      </c>
      <c r="D30" s="16">
        <v>2</v>
      </c>
    </row>
    <row r="31" spans="1:4">
      <c r="A31" s="14" t="s">
        <v>24</v>
      </c>
      <c r="B31" s="15">
        <v>10</v>
      </c>
      <c r="C31" s="15">
        <v>1</v>
      </c>
      <c r="D31" s="16">
        <v>10</v>
      </c>
    </row>
    <row r="32" spans="1:4">
      <c r="A32" s="14" t="s">
        <v>25</v>
      </c>
      <c r="B32" s="15">
        <v>60</v>
      </c>
      <c r="C32" s="15">
        <v>1</v>
      </c>
      <c r="D32" s="16">
        <v>12</v>
      </c>
    </row>
    <row r="33" spans="1:4">
      <c r="A33" s="14" t="s">
        <v>7</v>
      </c>
      <c r="B33" s="15">
        <v>120</v>
      </c>
      <c r="C33" s="15">
        <v>5</v>
      </c>
      <c r="D33" s="16">
        <v>4</v>
      </c>
    </row>
    <row r="34" spans="1:4">
      <c r="A34" s="14" t="s">
        <v>26</v>
      </c>
      <c r="B34" s="15">
        <v>70</v>
      </c>
      <c r="C34" s="15">
        <v>2</v>
      </c>
      <c r="D34" s="16">
        <v>8</v>
      </c>
    </row>
    <row r="35" spans="1:4">
      <c r="A35" s="14" t="s">
        <v>27</v>
      </c>
      <c r="B35" s="15">
        <v>160</v>
      </c>
      <c r="C35" s="15">
        <v>3</v>
      </c>
      <c r="D35" s="16">
        <v>42</v>
      </c>
    </row>
    <row r="36" spans="1:4">
      <c r="A36" s="14" t="s">
        <v>8</v>
      </c>
      <c r="B36" s="15">
        <v>212</v>
      </c>
      <c r="C36" s="15">
        <v>10</v>
      </c>
      <c r="D36" s="16">
        <v>94</v>
      </c>
    </row>
    <row r="37" spans="1:4">
      <c r="A37" s="14" t="s">
        <v>9</v>
      </c>
      <c r="B37" s="15">
        <v>70</v>
      </c>
      <c r="C37" s="15">
        <v>3</v>
      </c>
      <c r="D37" s="16">
        <v>0</v>
      </c>
    </row>
    <row r="38" spans="1:4">
      <c r="A38" s="14" t="s">
        <v>28</v>
      </c>
      <c r="B38" s="15">
        <v>10</v>
      </c>
      <c r="C38" s="15">
        <v>1</v>
      </c>
      <c r="D38" s="16">
        <v>0</v>
      </c>
    </row>
    <row r="39" spans="1:4">
      <c r="A39" s="14" t="s">
        <v>11</v>
      </c>
      <c r="B39" s="15">
        <v>65</v>
      </c>
      <c r="C39" s="15">
        <v>2</v>
      </c>
      <c r="D39" s="16">
        <v>93</v>
      </c>
    </row>
    <row r="40" spans="1:4">
      <c r="A40" s="14" t="s">
        <v>29</v>
      </c>
      <c r="B40" s="15">
        <v>15</v>
      </c>
      <c r="C40" s="15">
        <v>1</v>
      </c>
      <c r="D40" s="16">
        <v>0</v>
      </c>
    </row>
    <row r="41" spans="1:4">
      <c r="A41" s="14" t="s">
        <v>30</v>
      </c>
      <c r="B41" s="15">
        <v>15</v>
      </c>
      <c r="C41" s="15">
        <v>1</v>
      </c>
      <c r="D41" s="16">
        <v>0</v>
      </c>
    </row>
    <row r="42" spans="1:4">
      <c r="A42" s="14" t="s">
        <v>31</v>
      </c>
      <c r="B42" s="15">
        <v>75</v>
      </c>
      <c r="C42" s="15">
        <v>1</v>
      </c>
      <c r="D42" s="16">
        <v>156</v>
      </c>
    </row>
    <row r="43" spans="1:4">
      <c r="A43" s="14" t="s">
        <v>32</v>
      </c>
      <c r="B43" s="15">
        <v>20</v>
      </c>
      <c r="C43" s="15">
        <v>1</v>
      </c>
      <c r="D43" s="16">
        <v>14</v>
      </c>
    </row>
    <row r="44" spans="1:4">
      <c r="A44" s="14" t="s">
        <v>33</v>
      </c>
      <c r="B44" s="15">
        <v>20</v>
      </c>
      <c r="C44" s="15">
        <v>1</v>
      </c>
      <c r="D44" s="16">
        <v>0</v>
      </c>
    </row>
    <row r="45" spans="1:4">
      <c r="A45" s="14" t="s">
        <v>12</v>
      </c>
      <c r="B45" s="15">
        <v>75</v>
      </c>
      <c r="C45" s="15">
        <v>2</v>
      </c>
      <c r="D45" s="16">
        <v>0</v>
      </c>
    </row>
    <row r="46" spans="1:4">
      <c r="A46" s="14" t="s">
        <v>13</v>
      </c>
      <c r="B46" s="15">
        <v>105</v>
      </c>
      <c r="C46" s="15">
        <v>3</v>
      </c>
      <c r="D46" s="16">
        <v>151</v>
      </c>
    </row>
    <row r="47" spans="1:4">
      <c r="A47" s="14" t="s">
        <v>34</v>
      </c>
      <c r="B47" s="15">
        <v>170</v>
      </c>
      <c r="C47" s="15">
        <v>4</v>
      </c>
      <c r="D47" s="16">
        <v>169</v>
      </c>
    </row>
    <row r="48" spans="1:4">
      <c r="A48" s="14" t="s">
        <v>35</v>
      </c>
      <c r="B48" s="15">
        <v>20</v>
      </c>
      <c r="C48" s="15">
        <v>1</v>
      </c>
      <c r="D48" s="16">
        <v>9</v>
      </c>
    </row>
    <row r="49" spans="1:4">
      <c r="A49" s="14" t="s">
        <v>36</v>
      </c>
      <c r="B49" s="15">
        <v>80</v>
      </c>
      <c r="C49" s="15">
        <v>3</v>
      </c>
      <c r="D49" s="16">
        <v>56</v>
      </c>
    </row>
    <row r="50" spans="1:4">
      <c r="A50" s="14" t="s">
        <v>37</v>
      </c>
      <c r="B50" s="15">
        <v>10</v>
      </c>
      <c r="C50" s="15">
        <v>1</v>
      </c>
      <c r="D50" s="16">
        <v>0</v>
      </c>
    </row>
    <row r="51" spans="1:4">
      <c r="A51" s="14" t="s">
        <v>15</v>
      </c>
      <c r="B51" s="15">
        <v>135</v>
      </c>
      <c r="C51" s="15">
        <v>6</v>
      </c>
      <c r="D51" s="16">
        <v>199</v>
      </c>
    </row>
    <row r="52" spans="1:4">
      <c r="A52" s="14" t="s">
        <v>38</v>
      </c>
      <c r="B52" s="15">
        <v>20</v>
      </c>
      <c r="C52" s="15">
        <v>1</v>
      </c>
      <c r="D52" s="16">
        <v>13</v>
      </c>
    </row>
    <row r="53" spans="1:4">
      <c r="A53" s="14" t="s">
        <v>39</v>
      </c>
      <c r="B53" s="15">
        <v>30</v>
      </c>
      <c r="C53" s="15">
        <v>2</v>
      </c>
      <c r="D53" s="16">
        <v>11</v>
      </c>
    </row>
    <row r="54" spans="1:4">
      <c r="A54" s="14" t="s">
        <v>40</v>
      </c>
      <c r="B54" s="15">
        <v>30</v>
      </c>
      <c r="C54" s="15">
        <v>2</v>
      </c>
      <c r="D54" s="16">
        <v>2</v>
      </c>
    </row>
    <row r="55" spans="1:4">
      <c r="A55" s="14" t="s">
        <v>41</v>
      </c>
      <c r="B55" s="15">
        <v>25</v>
      </c>
      <c r="C55" s="15">
        <v>1</v>
      </c>
      <c r="D55" s="16">
        <v>9</v>
      </c>
    </row>
    <row r="56" spans="1:4">
      <c r="A56" s="14" t="s">
        <v>42</v>
      </c>
      <c r="B56" s="15">
        <v>15</v>
      </c>
      <c r="C56" s="15">
        <v>1</v>
      </c>
      <c r="D56" s="16">
        <v>0</v>
      </c>
    </row>
    <row r="57" spans="1:4">
      <c r="A57" s="14" t="s">
        <v>43</v>
      </c>
      <c r="B57" s="15">
        <v>25</v>
      </c>
      <c r="C57" s="15">
        <v>1</v>
      </c>
      <c r="D57" s="16">
        <v>0</v>
      </c>
    </row>
    <row r="58" spans="1:4">
      <c r="A58" s="14" t="s">
        <v>44</v>
      </c>
      <c r="B58" s="15">
        <v>25</v>
      </c>
      <c r="C58" s="15">
        <v>1</v>
      </c>
      <c r="D58" s="16">
        <v>0</v>
      </c>
    </row>
    <row r="59" spans="1:4">
      <c r="A59" s="14" t="s">
        <v>45</v>
      </c>
      <c r="B59" s="15">
        <v>25</v>
      </c>
      <c r="C59" s="15">
        <v>1</v>
      </c>
      <c r="D59" s="16">
        <v>34</v>
      </c>
    </row>
    <row r="60" spans="1:4">
      <c r="A60" s="14" t="s">
        <v>46</v>
      </c>
      <c r="B60" s="15">
        <v>80</v>
      </c>
      <c r="C60" s="15">
        <v>2</v>
      </c>
      <c r="D60" s="16">
        <v>93</v>
      </c>
    </row>
    <row r="61" spans="1:4">
      <c r="A61" s="14" t="s">
        <v>47</v>
      </c>
      <c r="B61" s="15">
        <v>15</v>
      </c>
      <c r="C61" s="15">
        <v>1</v>
      </c>
      <c r="D61" s="16">
        <v>0</v>
      </c>
    </row>
    <row r="62" spans="1:4">
      <c r="A62" s="14" t="s">
        <v>16</v>
      </c>
      <c r="B62" s="15">
        <v>20</v>
      </c>
      <c r="C62" s="15">
        <v>1</v>
      </c>
      <c r="D62" s="16">
        <v>12</v>
      </c>
    </row>
    <row r="63" spans="1:4">
      <c r="A63" s="14" t="s">
        <v>48</v>
      </c>
      <c r="B63" s="15">
        <v>25</v>
      </c>
      <c r="C63" s="15">
        <v>1</v>
      </c>
      <c r="D63" s="16">
        <v>0</v>
      </c>
    </row>
    <row r="64" spans="1:4">
      <c r="A64" s="14" t="s">
        <v>17</v>
      </c>
      <c r="B64" s="15">
        <v>75</v>
      </c>
      <c r="C64" s="15">
        <v>2</v>
      </c>
      <c r="D64" s="16">
        <v>0</v>
      </c>
    </row>
    <row r="65" spans="1:4">
      <c r="A65" s="14" t="s">
        <v>49</v>
      </c>
      <c r="B65" s="15">
        <v>40</v>
      </c>
      <c r="C65" s="15">
        <v>1</v>
      </c>
      <c r="D65" s="16">
        <v>71</v>
      </c>
    </row>
    <row r="66" spans="1:4">
      <c r="A66" s="14" t="s">
        <v>19</v>
      </c>
      <c r="B66" s="15">
        <v>95</v>
      </c>
      <c r="C66" s="15">
        <v>5</v>
      </c>
      <c r="D66" s="16">
        <v>59</v>
      </c>
    </row>
    <row r="67" spans="1:4">
      <c r="A67" s="14" t="s">
        <v>50</v>
      </c>
      <c r="B67" s="15">
        <v>30</v>
      </c>
      <c r="C67" s="15">
        <v>1</v>
      </c>
      <c r="D67" s="16">
        <v>57</v>
      </c>
    </row>
    <row r="68" spans="1:4">
      <c r="A68" s="14" t="s">
        <v>51</v>
      </c>
      <c r="B68" s="15">
        <v>15</v>
      </c>
      <c r="C68" s="15">
        <v>1</v>
      </c>
      <c r="D68" s="16">
        <v>0</v>
      </c>
    </row>
    <row r="69" spans="1:4">
      <c r="A69" s="14" t="s">
        <v>20</v>
      </c>
      <c r="B69" s="15">
        <v>45</v>
      </c>
      <c r="C69" s="15">
        <v>2</v>
      </c>
      <c r="D69" s="16">
        <v>49</v>
      </c>
    </row>
    <row r="70" spans="1:4" ht="15.75" thickBot="1">
      <c r="A70" s="28" t="s">
        <v>52</v>
      </c>
      <c r="B70" s="29">
        <v>30</v>
      </c>
      <c r="C70" s="29">
        <v>1</v>
      </c>
      <c r="D70" s="30">
        <v>19</v>
      </c>
    </row>
    <row r="71" spans="1:4" ht="27.75" customHeight="1" thickBot="1">
      <c r="A71" s="31" t="s">
        <v>53</v>
      </c>
      <c r="B71" s="20">
        <v>685</v>
      </c>
      <c r="C71" s="20">
        <v>32</v>
      </c>
      <c r="D71" s="21">
        <v>669</v>
      </c>
    </row>
    <row r="72" spans="1:4">
      <c r="A72" s="14" t="s">
        <v>2</v>
      </c>
      <c r="B72" s="15">
        <v>10</v>
      </c>
      <c r="C72" s="15">
        <v>1</v>
      </c>
      <c r="D72" s="16">
        <v>5</v>
      </c>
    </row>
    <row r="73" spans="1:4">
      <c r="A73" s="14" t="s">
        <v>4</v>
      </c>
      <c r="B73" s="15">
        <v>25</v>
      </c>
      <c r="C73" s="15">
        <v>1</v>
      </c>
      <c r="D73" s="16">
        <v>37</v>
      </c>
    </row>
    <row r="74" spans="1:4">
      <c r="A74" s="14" t="s">
        <v>6</v>
      </c>
      <c r="B74" s="15">
        <v>10</v>
      </c>
      <c r="C74" s="15">
        <v>1</v>
      </c>
      <c r="D74" s="16">
        <v>0</v>
      </c>
    </row>
    <row r="75" spans="1:4">
      <c r="A75" s="14" t="s">
        <v>7</v>
      </c>
      <c r="B75" s="15">
        <v>95</v>
      </c>
      <c r="C75" s="15">
        <v>5</v>
      </c>
      <c r="D75" s="16">
        <v>40</v>
      </c>
    </row>
    <row r="76" spans="1:4">
      <c r="A76" s="14" t="s">
        <v>8</v>
      </c>
      <c r="B76" s="15">
        <v>190</v>
      </c>
      <c r="C76" s="15">
        <v>9</v>
      </c>
      <c r="D76" s="16">
        <v>178</v>
      </c>
    </row>
    <row r="77" spans="1:4">
      <c r="A77" s="14" t="s">
        <v>9</v>
      </c>
      <c r="B77" s="15">
        <v>20</v>
      </c>
      <c r="C77" s="15">
        <v>2</v>
      </c>
      <c r="D77" s="16">
        <v>9</v>
      </c>
    </row>
    <row r="78" spans="1:4">
      <c r="A78" s="14" t="s">
        <v>12</v>
      </c>
      <c r="B78" s="15">
        <v>35</v>
      </c>
      <c r="C78" s="15">
        <v>1</v>
      </c>
      <c r="D78" s="16">
        <v>38</v>
      </c>
    </row>
    <row r="79" spans="1:4">
      <c r="A79" s="14" t="s">
        <v>13</v>
      </c>
      <c r="B79" s="15">
        <v>55</v>
      </c>
      <c r="C79" s="15">
        <v>2</v>
      </c>
      <c r="D79" s="16">
        <v>49</v>
      </c>
    </row>
    <row r="80" spans="1:4">
      <c r="A80" s="14" t="s">
        <v>36</v>
      </c>
      <c r="B80" s="15">
        <v>10</v>
      </c>
      <c r="C80" s="15">
        <v>1</v>
      </c>
      <c r="D80" s="16">
        <v>0</v>
      </c>
    </row>
    <row r="81" spans="1:4">
      <c r="A81" s="14" t="s">
        <v>15</v>
      </c>
      <c r="B81" s="15">
        <v>175</v>
      </c>
      <c r="C81" s="15">
        <v>5</v>
      </c>
      <c r="D81" s="16">
        <v>211</v>
      </c>
    </row>
    <row r="82" spans="1:4">
      <c r="A82" s="14" t="s">
        <v>17</v>
      </c>
      <c r="B82" s="15">
        <v>15</v>
      </c>
      <c r="C82" s="15">
        <v>1</v>
      </c>
      <c r="D82" s="16">
        <v>3</v>
      </c>
    </row>
    <row r="83" spans="1:4">
      <c r="A83" s="14" t="s">
        <v>54</v>
      </c>
      <c r="B83" s="15">
        <v>15</v>
      </c>
      <c r="C83" s="15">
        <v>1</v>
      </c>
      <c r="D83" s="16">
        <v>0</v>
      </c>
    </row>
    <row r="84" spans="1:4">
      <c r="A84" s="14" t="s">
        <v>19</v>
      </c>
      <c r="B84" s="15">
        <v>15</v>
      </c>
      <c r="C84" s="15">
        <v>1</v>
      </c>
      <c r="D84" s="16">
        <v>29</v>
      </c>
    </row>
    <row r="85" spans="1:4" ht="15.75" thickBot="1">
      <c r="A85" s="28" t="s">
        <v>50</v>
      </c>
      <c r="B85" s="29">
        <v>15</v>
      </c>
      <c r="C85" s="29">
        <v>1</v>
      </c>
      <c r="D85" s="30">
        <v>70</v>
      </c>
    </row>
    <row r="86" spans="1:4" ht="27" customHeight="1" thickBot="1">
      <c r="A86" s="31" t="s">
        <v>55</v>
      </c>
      <c r="B86" s="20">
        <v>13025</v>
      </c>
      <c r="C86" s="20">
        <v>442</v>
      </c>
      <c r="D86" s="21">
        <v>9241</v>
      </c>
    </row>
    <row r="87" spans="1:4">
      <c r="A87" s="14" t="s">
        <v>56</v>
      </c>
      <c r="B87" s="15">
        <v>30</v>
      </c>
      <c r="C87" s="15">
        <v>1</v>
      </c>
      <c r="D87" s="16">
        <v>0</v>
      </c>
    </row>
    <row r="88" spans="1:4">
      <c r="A88" s="14" t="s">
        <v>57</v>
      </c>
      <c r="B88" s="15">
        <v>177</v>
      </c>
      <c r="C88" s="15">
        <v>9</v>
      </c>
      <c r="D88" s="16">
        <v>96</v>
      </c>
    </row>
    <row r="89" spans="1:4">
      <c r="A89" s="14" t="s">
        <v>58</v>
      </c>
      <c r="B89" s="15">
        <v>20</v>
      </c>
      <c r="C89" s="15">
        <v>1</v>
      </c>
      <c r="D89" s="16">
        <v>8</v>
      </c>
    </row>
    <row r="90" spans="1:4">
      <c r="A90" s="14" t="s">
        <v>23</v>
      </c>
      <c r="B90" s="15">
        <v>60</v>
      </c>
      <c r="C90" s="15">
        <v>1</v>
      </c>
      <c r="D90" s="16">
        <v>0</v>
      </c>
    </row>
    <row r="91" spans="1:4">
      <c r="A91" s="14" t="s">
        <v>59</v>
      </c>
      <c r="B91" s="15">
        <v>40</v>
      </c>
      <c r="C91" s="15">
        <v>2</v>
      </c>
      <c r="D91" s="16">
        <v>12</v>
      </c>
    </row>
    <row r="92" spans="1:4">
      <c r="A92" s="14" t="s">
        <v>2</v>
      </c>
      <c r="B92" s="15">
        <v>60</v>
      </c>
      <c r="C92" s="15">
        <v>4</v>
      </c>
      <c r="D92" s="16">
        <v>63</v>
      </c>
    </row>
    <row r="93" spans="1:4">
      <c r="A93" s="14" t="s">
        <v>60</v>
      </c>
      <c r="B93" s="15">
        <v>27</v>
      </c>
      <c r="C93" s="15">
        <v>2</v>
      </c>
      <c r="D93" s="16">
        <v>17</v>
      </c>
    </row>
    <row r="94" spans="1:4">
      <c r="A94" s="14" t="s">
        <v>3</v>
      </c>
      <c r="B94" s="15">
        <v>140</v>
      </c>
      <c r="C94" s="15">
        <v>8</v>
      </c>
      <c r="D94" s="16">
        <v>68</v>
      </c>
    </row>
    <row r="95" spans="1:4">
      <c r="A95" s="14" t="s">
        <v>61</v>
      </c>
      <c r="B95" s="15">
        <v>15</v>
      </c>
      <c r="C95" s="15">
        <v>1</v>
      </c>
      <c r="D95" s="16">
        <v>13</v>
      </c>
    </row>
    <row r="96" spans="1:4">
      <c r="A96" s="14" t="s">
        <v>4</v>
      </c>
      <c r="B96" s="15">
        <v>565</v>
      </c>
      <c r="C96" s="15">
        <v>25</v>
      </c>
      <c r="D96" s="16">
        <v>409</v>
      </c>
    </row>
    <row r="97" spans="1:4">
      <c r="A97" s="14" t="s">
        <v>5</v>
      </c>
      <c r="B97" s="15">
        <v>110</v>
      </c>
      <c r="C97" s="15">
        <v>4</v>
      </c>
      <c r="D97" s="16">
        <v>18</v>
      </c>
    </row>
    <row r="98" spans="1:4">
      <c r="A98" s="14" t="s">
        <v>6</v>
      </c>
      <c r="B98" s="15">
        <v>96</v>
      </c>
      <c r="C98" s="15">
        <v>7</v>
      </c>
      <c r="D98" s="16">
        <v>23</v>
      </c>
    </row>
    <row r="99" spans="1:4">
      <c r="A99" s="14" t="s">
        <v>24</v>
      </c>
      <c r="B99" s="15">
        <v>30</v>
      </c>
      <c r="C99" s="15">
        <v>1</v>
      </c>
      <c r="D99" s="16">
        <v>1</v>
      </c>
    </row>
    <row r="100" spans="1:4">
      <c r="A100" s="14" t="s">
        <v>25</v>
      </c>
      <c r="B100" s="15">
        <v>20</v>
      </c>
      <c r="C100" s="15">
        <v>1</v>
      </c>
      <c r="D100" s="16">
        <v>0</v>
      </c>
    </row>
    <row r="101" spans="1:4">
      <c r="A101" s="14" t="s">
        <v>7</v>
      </c>
      <c r="B101" s="15">
        <v>256</v>
      </c>
      <c r="C101" s="15">
        <v>11</v>
      </c>
      <c r="D101" s="16">
        <v>90</v>
      </c>
    </row>
    <row r="102" spans="1:4">
      <c r="A102" s="14" t="s">
        <v>26</v>
      </c>
      <c r="B102" s="15">
        <v>100</v>
      </c>
      <c r="C102" s="15">
        <v>4</v>
      </c>
      <c r="D102" s="16">
        <v>42</v>
      </c>
    </row>
    <row r="103" spans="1:4">
      <c r="A103" s="14" t="s">
        <v>62</v>
      </c>
      <c r="B103" s="15">
        <v>30</v>
      </c>
      <c r="C103" s="15">
        <v>1</v>
      </c>
      <c r="D103" s="16">
        <v>0</v>
      </c>
    </row>
    <row r="104" spans="1:4">
      <c r="A104" s="14" t="s">
        <v>63</v>
      </c>
      <c r="B104" s="15">
        <v>30</v>
      </c>
      <c r="C104" s="15">
        <v>1</v>
      </c>
      <c r="D104" s="16">
        <v>0</v>
      </c>
    </row>
    <row r="105" spans="1:4">
      <c r="A105" s="14" t="s">
        <v>8</v>
      </c>
      <c r="B105" s="15">
        <v>545</v>
      </c>
      <c r="C105" s="15">
        <v>27</v>
      </c>
      <c r="D105" s="16">
        <v>264</v>
      </c>
    </row>
    <row r="106" spans="1:4">
      <c r="A106" s="14" t="s">
        <v>9</v>
      </c>
      <c r="B106" s="15">
        <v>201</v>
      </c>
      <c r="C106" s="15">
        <v>10</v>
      </c>
      <c r="D106" s="16">
        <v>43</v>
      </c>
    </row>
    <row r="107" spans="1:4">
      <c r="A107" s="14" t="s">
        <v>10</v>
      </c>
      <c r="B107" s="15">
        <v>170</v>
      </c>
      <c r="C107" s="15">
        <v>10</v>
      </c>
      <c r="D107" s="16">
        <v>90</v>
      </c>
    </row>
    <row r="108" spans="1:4">
      <c r="A108" s="14" t="s">
        <v>64</v>
      </c>
      <c r="B108" s="15">
        <v>120</v>
      </c>
      <c r="C108" s="15">
        <v>2</v>
      </c>
      <c r="D108" s="16">
        <v>39</v>
      </c>
    </row>
    <row r="109" spans="1:4">
      <c r="A109" s="14" t="s">
        <v>65</v>
      </c>
      <c r="B109" s="15">
        <v>60</v>
      </c>
      <c r="C109" s="15">
        <v>1</v>
      </c>
      <c r="D109" s="16">
        <v>0</v>
      </c>
    </row>
    <row r="110" spans="1:4">
      <c r="A110" s="14" t="s">
        <v>66</v>
      </c>
      <c r="B110" s="15">
        <v>50</v>
      </c>
      <c r="C110" s="15">
        <v>1</v>
      </c>
      <c r="D110" s="16">
        <v>0</v>
      </c>
    </row>
    <row r="111" spans="1:4">
      <c r="A111" s="14" t="s">
        <v>11</v>
      </c>
      <c r="B111" s="15">
        <v>395</v>
      </c>
      <c r="C111" s="15">
        <v>9</v>
      </c>
      <c r="D111" s="16">
        <v>457</v>
      </c>
    </row>
    <row r="112" spans="1:4">
      <c r="A112" s="14" t="s">
        <v>67</v>
      </c>
      <c r="B112" s="15">
        <v>10</v>
      </c>
      <c r="C112" s="15">
        <v>1</v>
      </c>
      <c r="D112" s="16">
        <v>0</v>
      </c>
    </row>
    <row r="113" spans="1:4">
      <c r="A113" s="14" t="s">
        <v>68</v>
      </c>
      <c r="B113" s="15">
        <v>272</v>
      </c>
      <c r="C113" s="15">
        <v>8</v>
      </c>
      <c r="D113" s="16">
        <v>82</v>
      </c>
    </row>
    <row r="114" spans="1:4">
      <c r="A114" s="14" t="s">
        <v>69</v>
      </c>
      <c r="B114" s="15">
        <v>265</v>
      </c>
      <c r="C114" s="15">
        <v>7</v>
      </c>
      <c r="D114" s="16">
        <v>39</v>
      </c>
    </row>
    <row r="115" spans="1:4">
      <c r="A115" s="14" t="s">
        <v>29</v>
      </c>
      <c r="B115" s="15">
        <v>30</v>
      </c>
      <c r="C115" s="15">
        <v>1</v>
      </c>
      <c r="D115" s="16">
        <v>0</v>
      </c>
    </row>
    <row r="116" spans="1:4">
      <c r="A116" s="14" t="s">
        <v>30</v>
      </c>
      <c r="B116" s="15">
        <v>347</v>
      </c>
      <c r="C116" s="15">
        <v>11</v>
      </c>
      <c r="D116" s="16">
        <v>267</v>
      </c>
    </row>
    <row r="117" spans="1:4">
      <c r="A117" s="14" t="s">
        <v>31</v>
      </c>
      <c r="B117" s="15">
        <v>180</v>
      </c>
      <c r="C117" s="15">
        <v>2</v>
      </c>
      <c r="D117" s="16">
        <v>195</v>
      </c>
    </row>
    <row r="118" spans="1:4">
      <c r="A118" s="14" t="s">
        <v>70</v>
      </c>
      <c r="B118" s="15">
        <v>100</v>
      </c>
      <c r="C118" s="15">
        <v>2</v>
      </c>
      <c r="D118" s="16">
        <v>100</v>
      </c>
    </row>
    <row r="119" spans="1:4">
      <c r="A119" s="14" t="s">
        <v>71</v>
      </c>
      <c r="B119" s="15">
        <v>110</v>
      </c>
      <c r="C119" s="15">
        <v>1</v>
      </c>
      <c r="D119" s="16">
        <v>110</v>
      </c>
    </row>
    <row r="120" spans="1:4">
      <c r="A120" s="14" t="s">
        <v>72</v>
      </c>
      <c r="B120" s="15">
        <v>35</v>
      </c>
      <c r="C120" s="15">
        <v>1</v>
      </c>
      <c r="D120" s="16">
        <v>57</v>
      </c>
    </row>
    <row r="121" spans="1:4">
      <c r="A121" s="14" t="s">
        <v>32</v>
      </c>
      <c r="B121" s="15">
        <v>55</v>
      </c>
      <c r="C121" s="15">
        <v>1</v>
      </c>
      <c r="D121" s="16">
        <v>66</v>
      </c>
    </row>
    <row r="122" spans="1:4">
      <c r="A122" s="14" t="s">
        <v>33</v>
      </c>
      <c r="B122" s="15">
        <v>95</v>
      </c>
      <c r="C122" s="15">
        <v>2</v>
      </c>
      <c r="D122" s="16">
        <v>40</v>
      </c>
    </row>
    <row r="123" spans="1:4">
      <c r="A123" s="14" t="s">
        <v>73</v>
      </c>
      <c r="B123" s="15">
        <v>115</v>
      </c>
      <c r="C123" s="15">
        <v>3</v>
      </c>
      <c r="D123" s="16">
        <v>55</v>
      </c>
    </row>
    <row r="124" spans="1:4">
      <c r="A124" s="14" t="s">
        <v>74</v>
      </c>
      <c r="B124" s="15">
        <v>31</v>
      </c>
      <c r="C124" s="15">
        <v>3</v>
      </c>
      <c r="D124" s="16">
        <v>40</v>
      </c>
    </row>
    <row r="125" spans="1:4">
      <c r="A125" s="14" t="s">
        <v>75</v>
      </c>
      <c r="B125" s="15">
        <v>240</v>
      </c>
      <c r="C125" s="15">
        <v>3</v>
      </c>
      <c r="D125" s="16">
        <v>88</v>
      </c>
    </row>
    <row r="126" spans="1:4">
      <c r="A126" s="14" t="s">
        <v>12</v>
      </c>
      <c r="B126" s="15">
        <v>305</v>
      </c>
      <c r="C126" s="15">
        <v>11</v>
      </c>
      <c r="D126" s="16">
        <v>416</v>
      </c>
    </row>
    <row r="127" spans="1:4">
      <c r="A127" s="14" t="s">
        <v>13</v>
      </c>
      <c r="B127" s="15">
        <v>615</v>
      </c>
      <c r="C127" s="15">
        <v>22</v>
      </c>
      <c r="D127" s="16">
        <v>598</v>
      </c>
    </row>
    <row r="128" spans="1:4">
      <c r="A128" s="14" t="s">
        <v>76</v>
      </c>
      <c r="B128" s="15">
        <v>10</v>
      </c>
      <c r="C128" s="15">
        <v>1</v>
      </c>
      <c r="D128" s="16">
        <v>0</v>
      </c>
    </row>
    <row r="129" spans="1:4">
      <c r="A129" s="14" t="s">
        <v>77</v>
      </c>
      <c r="B129" s="15">
        <v>40</v>
      </c>
      <c r="C129" s="15">
        <v>1</v>
      </c>
      <c r="D129" s="16">
        <v>36</v>
      </c>
    </row>
    <row r="130" spans="1:4">
      <c r="A130" s="14" t="s">
        <v>14</v>
      </c>
      <c r="B130" s="15">
        <v>105</v>
      </c>
      <c r="C130" s="15">
        <v>3</v>
      </c>
      <c r="D130" s="16">
        <v>110</v>
      </c>
    </row>
    <row r="131" spans="1:4">
      <c r="A131" s="14" t="s">
        <v>35</v>
      </c>
      <c r="B131" s="15">
        <v>30</v>
      </c>
      <c r="C131" s="15">
        <v>1</v>
      </c>
      <c r="D131" s="16">
        <v>34</v>
      </c>
    </row>
    <row r="132" spans="1:4">
      <c r="A132" s="14" t="s">
        <v>78</v>
      </c>
      <c r="B132" s="15">
        <v>110</v>
      </c>
      <c r="C132" s="15">
        <v>3</v>
      </c>
      <c r="D132" s="16">
        <v>204</v>
      </c>
    </row>
    <row r="133" spans="1:4">
      <c r="A133" s="14" t="s">
        <v>79</v>
      </c>
      <c r="B133" s="15">
        <v>40</v>
      </c>
      <c r="C133" s="15">
        <v>2</v>
      </c>
      <c r="D133" s="16">
        <v>42</v>
      </c>
    </row>
    <row r="134" spans="1:4">
      <c r="A134" s="14" t="s">
        <v>36</v>
      </c>
      <c r="B134" s="15">
        <v>411</v>
      </c>
      <c r="C134" s="15">
        <v>12</v>
      </c>
      <c r="D134" s="16">
        <v>603</v>
      </c>
    </row>
    <row r="135" spans="1:4">
      <c r="A135" s="14" t="s">
        <v>37</v>
      </c>
      <c r="B135" s="15">
        <v>247</v>
      </c>
      <c r="C135" s="15">
        <v>7</v>
      </c>
      <c r="D135" s="16">
        <v>331</v>
      </c>
    </row>
    <row r="136" spans="1:4">
      <c r="A136" s="14" t="s">
        <v>15</v>
      </c>
      <c r="B136" s="15">
        <v>994</v>
      </c>
      <c r="C136" s="15">
        <v>26</v>
      </c>
      <c r="D136" s="16">
        <v>747</v>
      </c>
    </row>
    <row r="137" spans="1:4">
      <c r="A137" s="14" t="s">
        <v>38</v>
      </c>
      <c r="B137" s="15">
        <v>274</v>
      </c>
      <c r="C137" s="15">
        <v>8</v>
      </c>
      <c r="D137" s="16">
        <v>241</v>
      </c>
    </row>
    <row r="138" spans="1:4">
      <c r="A138" s="14" t="s">
        <v>39</v>
      </c>
      <c r="B138" s="15">
        <v>40</v>
      </c>
      <c r="C138" s="15">
        <v>2</v>
      </c>
      <c r="D138" s="16">
        <v>14</v>
      </c>
    </row>
    <row r="139" spans="1:4">
      <c r="A139" s="14" t="s">
        <v>80</v>
      </c>
      <c r="B139" s="15">
        <v>460</v>
      </c>
      <c r="C139" s="15">
        <v>12</v>
      </c>
      <c r="D139" s="16">
        <v>226</v>
      </c>
    </row>
    <row r="140" spans="1:4">
      <c r="A140" s="14" t="s">
        <v>41</v>
      </c>
      <c r="B140" s="15">
        <v>150</v>
      </c>
      <c r="C140" s="15">
        <v>5</v>
      </c>
      <c r="D140" s="16">
        <v>15</v>
      </c>
    </row>
    <row r="141" spans="1:4">
      <c r="A141" s="14" t="s">
        <v>42</v>
      </c>
      <c r="B141" s="15">
        <v>30</v>
      </c>
      <c r="C141" s="15">
        <v>1</v>
      </c>
      <c r="D141" s="16">
        <v>9</v>
      </c>
    </row>
    <row r="142" spans="1:4">
      <c r="A142" s="14" t="s">
        <v>81</v>
      </c>
      <c r="B142" s="15">
        <v>10</v>
      </c>
      <c r="C142" s="15">
        <v>1</v>
      </c>
      <c r="D142" s="16">
        <v>0</v>
      </c>
    </row>
    <row r="143" spans="1:4">
      <c r="A143" s="14" t="s">
        <v>82</v>
      </c>
      <c r="B143" s="15">
        <v>40</v>
      </c>
      <c r="C143" s="15">
        <v>2</v>
      </c>
      <c r="D143" s="16">
        <v>24</v>
      </c>
    </row>
    <row r="144" spans="1:4">
      <c r="A144" s="14" t="s">
        <v>83</v>
      </c>
      <c r="B144" s="15">
        <v>150</v>
      </c>
      <c r="C144" s="15">
        <v>6</v>
      </c>
      <c r="D144" s="16">
        <v>35</v>
      </c>
    </row>
    <row r="145" spans="1:4">
      <c r="A145" s="14" t="s">
        <v>46</v>
      </c>
      <c r="B145" s="15">
        <v>109</v>
      </c>
      <c r="C145" s="15">
        <v>5</v>
      </c>
      <c r="D145" s="16">
        <v>56</v>
      </c>
    </row>
    <row r="146" spans="1:4">
      <c r="A146" s="14" t="s">
        <v>47</v>
      </c>
      <c r="B146" s="15">
        <v>55</v>
      </c>
      <c r="C146" s="15">
        <v>3</v>
      </c>
      <c r="D146" s="16">
        <v>11</v>
      </c>
    </row>
    <row r="147" spans="1:4">
      <c r="A147" s="14" t="s">
        <v>84</v>
      </c>
      <c r="B147" s="15">
        <v>50</v>
      </c>
      <c r="C147" s="15">
        <v>1</v>
      </c>
      <c r="D147" s="16">
        <v>40</v>
      </c>
    </row>
    <row r="148" spans="1:4">
      <c r="A148" s="14" t="s">
        <v>85</v>
      </c>
      <c r="B148" s="15">
        <v>304</v>
      </c>
      <c r="C148" s="15">
        <v>2</v>
      </c>
      <c r="D148" s="16">
        <v>102</v>
      </c>
    </row>
    <row r="149" spans="1:4">
      <c r="A149" s="14" t="s">
        <v>86</v>
      </c>
      <c r="B149" s="15">
        <v>90</v>
      </c>
      <c r="C149" s="15">
        <v>3</v>
      </c>
      <c r="D149" s="16">
        <v>48</v>
      </c>
    </row>
    <row r="150" spans="1:4">
      <c r="A150" s="14" t="s">
        <v>87</v>
      </c>
      <c r="B150" s="15">
        <v>30</v>
      </c>
      <c r="C150" s="15">
        <v>1</v>
      </c>
      <c r="D150" s="16">
        <v>8</v>
      </c>
    </row>
    <row r="151" spans="1:4">
      <c r="A151" s="14" t="s">
        <v>88</v>
      </c>
      <c r="B151" s="15">
        <v>50</v>
      </c>
      <c r="C151" s="15">
        <v>2</v>
      </c>
      <c r="D151" s="16">
        <v>25</v>
      </c>
    </row>
    <row r="152" spans="1:4">
      <c r="A152" s="14" t="s">
        <v>89</v>
      </c>
      <c r="B152" s="15">
        <v>105</v>
      </c>
      <c r="C152" s="15">
        <v>6</v>
      </c>
      <c r="D152" s="16">
        <v>137</v>
      </c>
    </row>
    <row r="153" spans="1:4">
      <c r="A153" s="14" t="s">
        <v>16</v>
      </c>
      <c r="B153" s="15">
        <v>400</v>
      </c>
      <c r="C153" s="15">
        <v>10</v>
      </c>
      <c r="D153" s="16">
        <v>271</v>
      </c>
    </row>
    <row r="154" spans="1:4">
      <c r="A154" s="14" t="s">
        <v>48</v>
      </c>
      <c r="B154" s="15">
        <v>90</v>
      </c>
      <c r="C154" s="15">
        <v>4</v>
      </c>
      <c r="D154" s="16">
        <v>63</v>
      </c>
    </row>
    <row r="155" spans="1:4">
      <c r="A155" s="14" t="s">
        <v>90</v>
      </c>
      <c r="B155" s="15">
        <v>75</v>
      </c>
      <c r="C155" s="15">
        <v>1</v>
      </c>
      <c r="D155" s="16">
        <v>3</v>
      </c>
    </row>
    <row r="156" spans="1:4">
      <c r="A156" s="14" t="s">
        <v>91</v>
      </c>
      <c r="B156" s="15">
        <v>63</v>
      </c>
      <c r="C156" s="15">
        <v>1</v>
      </c>
      <c r="D156" s="16">
        <v>129</v>
      </c>
    </row>
    <row r="157" spans="1:4">
      <c r="A157" s="14" t="s">
        <v>17</v>
      </c>
      <c r="B157" s="15">
        <v>186</v>
      </c>
      <c r="C157" s="15">
        <v>9</v>
      </c>
      <c r="D157" s="16">
        <v>238</v>
      </c>
    </row>
    <row r="158" spans="1:4">
      <c r="A158" s="14" t="s">
        <v>18</v>
      </c>
      <c r="B158" s="15">
        <v>15</v>
      </c>
      <c r="C158" s="15">
        <v>1</v>
      </c>
      <c r="D158" s="16">
        <v>17</v>
      </c>
    </row>
    <row r="159" spans="1:4">
      <c r="A159" s="14" t="s">
        <v>92</v>
      </c>
      <c r="B159" s="15">
        <v>10</v>
      </c>
      <c r="C159" s="15">
        <v>1</v>
      </c>
      <c r="D159" s="16">
        <v>0</v>
      </c>
    </row>
    <row r="160" spans="1:4">
      <c r="A160" s="14" t="s">
        <v>93</v>
      </c>
      <c r="B160" s="15">
        <v>10</v>
      </c>
      <c r="C160" s="15">
        <v>1</v>
      </c>
      <c r="D160" s="16">
        <v>0</v>
      </c>
    </row>
    <row r="161" spans="1:4">
      <c r="A161" s="14" t="s">
        <v>54</v>
      </c>
      <c r="B161" s="15">
        <v>121</v>
      </c>
      <c r="C161" s="15">
        <v>7</v>
      </c>
      <c r="D161" s="16">
        <v>63</v>
      </c>
    </row>
    <row r="162" spans="1:4">
      <c r="A162" s="14" t="s">
        <v>94</v>
      </c>
      <c r="B162" s="15">
        <v>30</v>
      </c>
      <c r="C162" s="15">
        <v>1</v>
      </c>
      <c r="D162" s="16">
        <v>16</v>
      </c>
    </row>
    <row r="163" spans="1:4">
      <c r="A163" s="14" t="s">
        <v>49</v>
      </c>
      <c r="B163" s="15">
        <v>271</v>
      </c>
      <c r="C163" s="15">
        <v>10</v>
      </c>
      <c r="D163" s="16">
        <v>473</v>
      </c>
    </row>
    <row r="164" spans="1:4">
      <c r="A164" s="14" t="s">
        <v>19</v>
      </c>
      <c r="B164" s="15">
        <v>510</v>
      </c>
      <c r="C164" s="15">
        <v>18</v>
      </c>
      <c r="D164" s="16">
        <v>338</v>
      </c>
    </row>
    <row r="165" spans="1:4">
      <c r="A165" s="14" t="s">
        <v>95</v>
      </c>
      <c r="B165" s="15">
        <v>30</v>
      </c>
      <c r="C165" s="15">
        <v>1</v>
      </c>
      <c r="D165" s="16">
        <v>0</v>
      </c>
    </row>
    <row r="166" spans="1:4">
      <c r="A166" s="14" t="s">
        <v>96</v>
      </c>
      <c r="B166" s="15">
        <v>15</v>
      </c>
      <c r="C166" s="15">
        <v>1</v>
      </c>
      <c r="D166" s="16">
        <v>0</v>
      </c>
    </row>
    <row r="167" spans="1:4">
      <c r="A167" s="14" t="s">
        <v>50</v>
      </c>
      <c r="B167" s="15">
        <v>15</v>
      </c>
      <c r="C167" s="15">
        <v>2</v>
      </c>
      <c r="D167" s="16">
        <v>30</v>
      </c>
    </row>
    <row r="168" spans="1:4">
      <c r="A168" s="14" t="s">
        <v>97</v>
      </c>
      <c r="B168" s="15">
        <v>405</v>
      </c>
      <c r="C168" s="15">
        <v>12</v>
      </c>
      <c r="D168" s="16">
        <v>197</v>
      </c>
    </row>
    <row r="169" spans="1:4">
      <c r="A169" s="14" t="s">
        <v>98</v>
      </c>
      <c r="B169" s="15">
        <v>20</v>
      </c>
      <c r="C169" s="15">
        <v>1</v>
      </c>
      <c r="D169" s="16">
        <v>0</v>
      </c>
    </row>
    <row r="170" spans="1:4">
      <c r="A170" s="14" t="s">
        <v>51</v>
      </c>
      <c r="B170" s="15">
        <v>93</v>
      </c>
      <c r="C170" s="15">
        <v>2</v>
      </c>
      <c r="D170" s="16">
        <v>49</v>
      </c>
    </row>
    <row r="171" spans="1:4">
      <c r="A171" s="14" t="s">
        <v>99</v>
      </c>
      <c r="B171" s="15">
        <v>10</v>
      </c>
      <c r="C171" s="15">
        <v>1</v>
      </c>
      <c r="D171" s="16">
        <v>0</v>
      </c>
    </row>
    <row r="172" spans="1:4">
      <c r="A172" s="14" t="s">
        <v>20</v>
      </c>
      <c r="B172" s="15">
        <v>540</v>
      </c>
      <c r="C172" s="15">
        <v>17</v>
      </c>
      <c r="D172" s="16">
        <v>339</v>
      </c>
    </row>
    <row r="173" spans="1:4" ht="15.75" thickBot="1">
      <c r="A173" s="28" t="s">
        <v>100</v>
      </c>
      <c r="B173" s="29">
        <v>10</v>
      </c>
      <c r="C173" s="29">
        <v>1</v>
      </c>
      <c r="D173" s="30">
        <v>0</v>
      </c>
    </row>
    <row r="174" spans="1:4" ht="30.75" customHeight="1" thickBot="1">
      <c r="A174" s="31" t="s">
        <v>101</v>
      </c>
      <c r="B174" s="20">
        <v>2115</v>
      </c>
      <c r="C174" s="20">
        <v>80</v>
      </c>
      <c r="D174" s="21">
        <v>1056</v>
      </c>
    </row>
    <row r="175" spans="1:4">
      <c r="A175" s="14" t="s">
        <v>23</v>
      </c>
      <c r="B175" s="15">
        <v>10</v>
      </c>
      <c r="C175" s="15">
        <v>1</v>
      </c>
      <c r="D175" s="16">
        <v>0</v>
      </c>
    </row>
    <row r="176" spans="1:4">
      <c r="A176" s="14" t="s">
        <v>2</v>
      </c>
      <c r="B176" s="15">
        <v>40</v>
      </c>
      <c r="C176" s="15">
        <v>2</v>
      </c>
      <c r="D176" s="16">
        <v>27</v>
      </c>
    </row>
    <row r="177" spans="1:4">
      <c r="A177" s="14" t="s">
        <v>3</v>
      </c>
      <c r="B177" s="15">
        <v>120</v>
      </c>
      <c r="C177" s="15">
        <v>7</v>
      </c>
      <c r="D177" s="16">
        <v>63</v>
      </c>
    </row>
    <row r="178" spans="1:4">
      <c r="A178" s="14" t="s">
        <v>4</v>
      </c>
      <c r="B178" s="15">
        <v>125</v>
      </c>
      <c r="C178" s="15">
        <v>7</v>
      </c>
      <c r="D178" s="16">
        <v>110</v>
      </c>
    </row>
    <row r="179" spans="1:4">
      <c r="A179" s="14" t="s">
        <v>5</v>
      </c>
      <c r="B179" s="15">
        <v>70</v>
      </c>
      <c r="C179" s="15">
        <v>3</v>
      </c>
      <c r="D179" s="16">
        <v>13</v>
      </c>
    </row>
    <row r="180" spans="1:4">
      <c r="A180" s="14" t="s">
        <v>6</v>
      </c>
      <c r="B180" s="15">
        <v>30</v>
      </c>
      <c r="C180" s="15">
        <v>2</v>
      </c>
      <c r="D180" s="16">
        <v>7</v>
      </c>
    </row>
    <row r="181" spans="1:4">
      <c r="A181" s="14" t="s">
        <v>7</v>
      </c>
      <c r="B181" s="15">
        <v>105</v>
      </c>
      <c r="C181" s="15">
        <v>6</v>
      </c>
      <c r="D181" s="16">
        <v>84</v>
      </c>
    </row>
    <row r="182" spans="1:4">
      <c r="A182" s="14" t="s">
        <v>8</v>
      </c>
      <c r="B182" s="15">
        <v>230</v>
      </c>
      <c r="C182" s="15">
        <v>12</v>
      </c>
      <c r="D182" s="16">
        <v>124</v>
      </c>
    </row>
    <row r="183" spans="1:4">
      <c r="A183" s="14" t="s">
        <v>102</v>
      </c>
      <c r="B183" s="15">
        <v>10</v>
      </c>
      <c r="C183" s="15">
        <v>1</v>
      </c>
      <c r="D183" s="16">
        <v>0</v>
      </c>
    </row>
    <row r="184" spans="1:4">
      <c r="A184" s="14" t="s">
        <v>9</v>
      </c>
      <c r="B184" s="15">
        <v>75</v>
      </c>
      <c r="C184" s="15">
        <v>5</v>
      </c>
      <c r="D184" s="16">
        <v>18</v>
      </c>
    </row>
    <row r="185" spans="1:4">
      <c r="A185" s="14" t="s">
        <v>10</v>
      </c>
      <c r="B185" s="15">
        <v>40</v>
      </c>
      <c r="C185" s="15">
        <v>3</v>
      </c>
      <c r="D185" s="16">
        <v>26</v>
      </c>
    </row>
    <row r="186" spans="1:4">
      <c r="A186" s="14" t="s">
        <v>11</v>
      </c>
      <c r="B186" s="15">
        <v>30</v>
      </c>
      <c r="C186" s="15">
        <v>2</v>
      </c>
      <c r="D186" s="16">
        <v>57</v>
      </c>
    </row>
    <row r="187" spans="1:4">
      <c r="A187" s="14" t="s">
        <v>12</v>
      </c>
      <c r="B187" s="15">
        <v>150</v>
      </c>
      <c r="C187" s="15">
        <v>3</v>
      </c>
      <c r="D187" s="16">
        <v>174</v>
      </c>
    </row>
    <row r="188" spans="1:4">
      <c r="A188" s="14" t="s">
        <v>13</v>
      </c>
      <c r="B188" s="15">
        <v>70</v>
      </c>
      <c r="C188" s="15">
        <v>4</v>
      </c>
      <c r="D188" s="16">
        <v>0</v>
      </c>
    </row>
    <row r="189" spans="1:4">
      <c r="A189" s="14" t="s">
        <v>78</v>
      </c>
      <c r="B189" s="15">
        <v>10</v>
      </c>
      <c r="C189" s="15">
        <v>1</v>
      </c>
      <c r="D189" s="16">
        <v>0</v>
      </c>
    </row>
    <row r="190" spans="1:4">
      <c r="A190" s="14" t="s">
        <v>36</v>
      </c>
      <c r="B190" s="15">
        <v>60</v>
      </c>
      <c r="C190" s="15">
        <v>1</v>
      </c>
      <c r="D190" s="16">
        <v>0</v>
      </c>
    </row>
    <row r="191" spans="1:4">
      <c r="A191" s="14" t="s">
        <v>15</v>
      </c>
      <c r="B191" s="15">
        <v>350</v>
      </c>
      <c r="C191" s="15">
        <v>7</v>
      </c>
      <c r="D191" s="16">
        <v>164</v>
      </c>
    </row>
    <row r="192" spans="1:4">
      <c r="A192" s="14" t="s">
        <v>16</v>
      </c>
      <c r="B192" s="15">
        <v>30</v>
      </c>
      <c r="C192" s="15">
        <v>1</v>
      </c>
      <c r="D192" s="16">
        <v>0</v>
      </c>
    </row>
    <row r="193" spans="1:4">
      <c r="A193" s="14" t="s">
        <v>17</v>
      </c>
      <c r="B193" s="15">
        <v>110</v>
      </c>
      <c r="C193" s="15">
        <v>3</v>
      </c>
      <c r="D193" s="16">
        <v>113</v>
      </c>
    </row>
    <row r="194" spans="1:4">
      <c r="A194" s="14" t="s">
        <v>54</v>
      </c>
      <c r="B194" s="15">
        <v>95</v>
      </c>
      <c r="C194" s="15">
        <v>3</v>
      </c>
      <c r="D194" s="16">
        <v>13</v>
      </c>
    </row>
    <row r="195" spans="1:4">
      <c r="A195" s="14" t="s">
        <v>49</v>
      </c>
      <c r="B195" s="15">
        <v>60</v>
      </c>
      <c r="C195" s="15">
        <v>1</v>
      </c>
      <c r="D195" s="16">
        <v>0</v>
      </c>
    </row>
    <row r="196" spans="1:4">
      <c r="A196" s="14" t="s">
        <v>19</v>
      </c>
      <c r="B196" s="15">
        <v>90</v>
      </c>
      <c r="C196" s="15">
        <v>1</v>
      </c>
      <c r="D196" s="16">
        <v>28</v>
      </c>
    </row>
    <row r="197" spans="1:4">
      <c r="A197" s="14" t="s">
        <v>50</v>
      </c>
      <c r="B197" s="15">
        <v>60</v>
      </c>
      <c r="C197" s="15">
        <v>1</v>
      </c>
      <c r="D197" s="16">
        <v>0</v>
      </c>
    </row>
    <row r="198" spans="1:4" ht="15.75" thickBot="1">
      <c r="A198" s="28" t="s">
        <v>20</v>
      </c>
      <c r="B198" s="29">
        <v>145</v>
      </c>
      <c r="C198" s="29">
        <v>3</v>
      </c>
      <c r="D198" s="30">
        <v>35</v>
      </c>
    </row>
    <row r="199" spans="1:4" ht="32.25" customHeight="1" thickBot="1">
      <c r="A199" s="31" t="s">
        <v>103</v>
      </c>
      <c r="B199" s="20">
        <v>1265</v>
      </c>
      <c r="C199" s="20">
        <v>54</v>
      </c>
      <c r="D199" s="21">
        <v>854</v>
      </c>
    </row>
    <row r="200" spans="1:4">
      <c r="A200" s="14" t="s">
        <v>2</v>
      </c>
      <c r="B200" s="15">
        <v>30</v>
      </c>
      <c r="C200" s="15">
        <v>1</v>
      </c>
      <c r="D200" s="16">
        <v>27</v>
      </c>
    </row>
    <row r="201" spans="1:4">
      <c r="A201" s="14" t="s">
        <v>3</v>
      </c>
      <c r="B201" s="15">
        <v>50</v>
      </c>
      <c r="C201" s="15">
        <v>3</v>
      </c>
      <c r="D201" s="16">
        <v>36</v>
      </c>
    </row>
    <row r="202" spans="1:4">
      <c r="A202" s="14" t="s">
        <v>61</v>
      </c>
      <c r="B202" s="15">
        <v>20</v>
      </c>
      <c r="C202" s="15">
        <v>1</v>
      </c>
      <c r="D202" s="16">
        <v>9</v>
      </c>
    </row>
    <row r="203" spans="1:4">
      <c r="A203" s="14" t="s">
        <v>4</v>
      </c>
      <c r="B203" s="15">
        <v>30</v>
      </c>
      <c r="C203" s="15">
        <v>2</v>
      </c>
      <c r="D203" s="16">
        <v>31</v>
      </c>
    </row>
    <row r="204" spans="1:4">
      <c r="A204" s="14" t="s">
        <v>5</v>
      </c>
      <c r="B204" s="15">
        <v>55</v>
      </c>
      <c r="C204" s="15">
        <v>3</v>
      </c>
      <c r="D204" s="16">
        <v>0</v>
      </c>
    </row>
    <row r="205" spans="1:4">
      <c r="A205" s="14" t="s">
        <v>6</v>
      </c>
      <c r="B205" s="15">
        <v>20</v>
      </c>
      <c r="C205" s="15">
        <v>1</v>
      </c>
      <c r="D205" s="16">
        <v>22</v>
      </c>
    </row>
    <row r="206" spans="1:4">
      <c r="A206" s="14" t="s">
        <v>7</v>
      </c>
      <c r="B206" s="15">
        <v>60</v>
      </c>
      <c r="C206" s="15">
        <v>2</v>
      </c>
      <c r="D206" s="16">
        <v>48</v>
      </c>
    </row>
    <row r="207" spans="1:4">
      <c r="A207" s="14" t="s">
        <v>8</v>
      </c>
      <c r="B207" s="15">
        <v>165</v>
      </c>
      <c r="C207" s="15">
        <v>6</v>
      </c>
      <c r="D207" s="16">
        <v>94</v>
      </c>
    </row>
    <row r="208" spans="1:4">
      <c r="A208" s="14" t="s">
        <v>9</v>
      </c>
      <c r="B208" s="15">
        <v>35</v>
      </c>
      <c r="C208" s="15">
        <v>2</v>
      </c>
      <c r="D208" s="16">
        <v>52</v>
      </c>
    </row>
    <row r="209" spans="1:4">
      <c r="A209" s="14" t="s">
        <v>10</v>
      </c>
      <c r="B209" s="15">
        <v>15</v>
      </c>
      <c r="C209" s="15">
        <v>1</v>
      </c>
      <c r="D209" s="16">
        <v>14</v>
      </c>
    </row>
    <row r="210" spans="1:4">
      <c r="A210" s="14" t="s">
        <v>11</v>
      </c>
      <c r="B210" s="15">
        <v>25</v>
      </c>
      <c r="C210" s="15">
        <v>2</v>
      </c>
      <c r="D210" s="16">
        <v>0</v>
      </c>
    </row>
    <row r="211" spans="1:4">
      <c r="A211" s="14" t="s">
        <v>104</v>
      </c>
      <c r="B211" s="15">
        <v>25</v>
      </c>
      <c r="C211" s="15">
        <v>1</v>
      </c>
      <c r="D211" s="16">
        <v>13</v>
      </c>
    </row>
    <row r="212" spans="1:4">
      <c r="A212" s="14" t="s">
        <v>70</v>
      </c>
      <c r="B212" s="15">
        <v>40</v>
      </c>
      <c r="C212" s="15">
        <v>1</v>
      </c>
      <c r="D212" s="16">
        <v>16</v>
      </c>
    </row>
    <row r="213" spans="1:4">
      <c r="A213" s="14" t="s">
        <v>73</v>
      </c>
      <c r="B213" s="15">
        <v>15</v>
      </c>
      <c r="C213" s="15">
        <v>1</v>
      </c>
      <c r="D213" s="16">
        <v>7</v>
      </c>
    </row>
    <row r="214" spans="1:4">
      <c r="A214" s="14" t="s">
        <v>105</v>
      </c>
      <c r="B214" s="15">
        <v>40</v>
      </c>
      <c r="C214" s="15">
        <v>1</v>
      </c>
      <c r="D214" s="16">
        <v>0</v>
      </c>
    </row>
    <row r="215" spans="1:4">
      <c r="A215" s="14" t="s">
        <v>12</v>
      </c>
      <c r="B215" s="15">
        <v>50</v>
      </c>
      <c r="C215" s="15">
        <v>3</v>
      </c>
      <c r="D215" s="16">
        <v>104</v>
      </c>
    </row>
    <row r="216" spans="1:4">
      <c r="A216" s="14" t="s">
        <v>13</v>
      </c>
      <c r="B216" s="15">
        <v>130</v>
      </c>
      <c r="C216" s="15">
        <v>3</v>
      </c>
      <c r="D216" s="16">
        <v>114</v>
      </c>
    </row>
    <row r="217" spans="1:4">
      <c r="A217" s="14" t="s">
        <v>78</v>
      </c>
      <c r="B217" s="15">
        <v>20</v>
      </c>
      <c r="C217" s="15">
        <v>1</v>
      </c>
      <c r="D217" s="16">
        <v>49</v>
      </c>
    </row>
    <row r="218" spans="1:4">
      <c r="A218" s="14" t="s">
        <v>106</v>
      </c>
      <c r="B218" s="15">
        <v>10</v>
      </c>
      <c r="C218" s="15">
        <v>1</v>
      </c>
      <c r="D218" s="16">
        <v>0</v>
      </c>
    </row>
    <row r="219" spans="1:4">
      <c r="A219" s="14" t="s">
        <v>36</v>
      </c>
      <c r="B219" s="15">
        <v>10</v>
      </c>
      <c r="C219" s="15">
        <v>1</v>
      </c>
      <c r="D219" s="16">
        <v>0</v>
      </c>
    </row>
    <row r="220" spans="1:4">
      <c r="A220" s="14" t="s">
        <v>15</v>
      </c>
      <c r="B220" s="15">
        <v>85</v>
      </c>
      <c r="C220" s="15">
        <v>4</v>
      </c>
      <c r="D220" s="16">
        <v>104</v>
      </c>
    </row>
    <row r="221" spans="1:4">
      <c r="A221" s="14" t="s">
        <v>38</v>
      </c>
      <c r="B221" s="15">
        <v>10</v>
      </c>
      <c r="C221" s="15">
        <v>1</v>
      </c>
      <c r="D221" s="16">
        <v>0</v>
      </c>
    </row>
    <row r="222" spans="1:4">
      <c r="A222" s="14" t="s">
        <v>83</v>
      </c>
      <c r="B222" s="15">
        <v>50</v>
      </c>
      <c r="C222" s="15">
        <v>1</v>
      </c>
      <c r="D222" s="16">
        <v>0</v>
      </c>
    </row>
    <row r="223" spans="1:4">
      <c r="A223" s="14" t="s">
        <v>85</v>
      </c>
      <c r="B223" s="15">
        <v>25</v>
      </c>
      <c r="C223" s="15">
        <v>1</v>
      </c>
      <c r="D223" s="16">
        <v>14</v>
      </c>
    </row>
    <row r="224" spans="1:4">
      <c r="A224" s="14" t="s">
        <v>17</v>
      </c>
      <c r="B224" s="15">
        <v>60</v>
      </c>
      <c r="C224" s="15">
        <v>3</v>
      </c>
      <c r="D224" s="16">
        <v>41</v>
      </c>
    </row>
    <row r="225" spans="1:4">
      <c r="A225" s="14" t="s">
        <v>18</v>
      </c>
      <c r="B225" s="15">
        <v>10</v>
      </c>
      <c r="C225" s="15">
        <v>1</v>
      </c>
      <c r="D225" s="16">
        <v>0</v>
      </c>
    </row>
    <row r="226" spans="1:4">
      <c r="A226" s="14" t="s">
        <v>54</v>
      </c>
      <c r="B226" s="15">
        <v>35</v>
      </c>
      <c r="C226" s="15">
        <v>2</v>
      </c>
      <c r="D226" s="16">
        <v>8</v>
      </c>
    </row>
    <row r="227" spans="1:4">
      <c r="A227" s="14" t="s">
        <v>19</v>
      </c>
      <c r="B227" s="15">
        <v>70</v>
      </c>
      <c r="C227" s="15">
        <v>2</v>
      </c>
      <c r="D227" s="16">
        <v>49</v>
      </c>
    </row>
    <row r="228" spans="1:4">
      <c r="A228" s="14" t="s">
        <v>50</v>
      </c>
      <c r="B228" s="15">
        <v>25</v>
      </c>
      <c r="C228" s="15">
        <v>1</v>
      </c>
      <c r="D228" s="16">
        <v>0</v>
      </c>
    </row>
    <row r="229" spans="1:4" ht="15.75" thickBot="1">
      <c r="A229" s="28" t="s">
        <v>20</v>
      </c>
      <c r="B229" s="29">
        <v>50</v>
      </c>
      <c r="C229" s="29">
        <v>1</v>
      </c>
      <c r="D229" s="30">
        <v>2</v>
      </c>
    </row>
    <row r="230" spans="1:4" ht="35.25" customHeight="1" thickBot="1">
      <c r="A230" s="31" t="s">
        <v>107</v>
      </c>
      <c r="B230" s="20">
        <v>1125</v>
      </c>
      <c r="C230" s="20">
        <v>55</v>
      </c>
      <c r="D230" s="21">
        <v>1386</v>
      </c>
    </row>
    <row r="231" spans="1:4">
      <c r="A231" s="14" t="s">
        <v>57</v>
      </c>
      <c r="B231" s="15">
        <v>20</v>
      </c>
      <c r="C231" s="15">
        <v>1</v>
      </c>
      <c r="D231" s="16">
        <v>14</v>
      </c>
    </row>
    <row r="232" spans="1:4">
      <c r="A232" s="14" t="s">
        <v>2</v>
      </c>
      <c r="B232" s="15">
        <v>20</v>
      </c>
      <c r="C232" s="15">
        <v>1</v>
      </c>
      <c r="D232" s="16">
        <v>25</v>
      </c>
    </row>
    <row r="233" spans="1:4">
      <c r="A233" s="14" t="s">
        <v>3</v>
      </c>
      <c r="B233" s="15">
        <v>35</v>
      </c>
      <c r="C233" s="15">
        <v>2</v>
      </c>
      <c r="D233" s="16">
        <v>38</v>
      </c>
    </row>
    <row r="234" spans="1:4">
      <c r="A234" s="14" t="s">
        <v>4</v>
      </c>
      <c r="B234" s="15">
        <v>50</v>
      </c>
      <c r="C234" s="15">
        <v>3</v>
      </c>
      <c r="D234" s="16">
        <v>70</v>
      </c>
    </row>
    <row r="235" spans="1:4">
      <c r="A235" s="14" t="s">
        <v>5</v>
      </c>
      <c r="B235" s="15">
        <v>10</v>
      </c>
      <c r="C235" s="15">
        <v>1</v>
      </c>
      <c r="D235" s="16">
        <v>19</v>
      </c>
    </row>
    <row r="236" spans="1:4">
      <c r="A236" s="14" t="s">
        <v>6</v>
      </c>
      <c r="B236" s="15">
        <v>25</v>
      </c>
      <c r="C236" s="15">
        <v>2</v>
      </c>
      <c r="D236" s="16">
        <v>37</v>
      </c>
    </row>
    <row r="237" spans="1:4">
      <c r="A237" s="14" t="s">
        <v>108</v>
      </c>
      <c r="B237" s="15">
        <v>10</v>
      </c>
      <c r="C237" s="15">
        <v>1</v>
      </c>
      <c r="D237" s="16">
        <v>0</v>
      </c>
    </row>
    <row r="238" spans="1:4">
      <c r="A238" s="14" t="s">
        <v>7</v>
      </c>
      <c r="B238" s="15">
        <v>75</v>
      </c>
      <c r="C238" s="15">
        <v>3</v>
      </c>
      <c r="D238" s="16">
        <v>101</v>
      </c>
    </row>
    <row r="239" spans="1:4">
      <c r="A239" s="14" t="s">
        <v>8</v>
      </c>
      <c r="B239" s="15">
        <v>165</v>
      </c>
      <c r="C239" s="15">
        <v>8</v>
      </c>
      <c r="D239" s="16">
        <v>130</v>
      </c>
    </row>
    <row r="240" spans="1:4">
      <c r="A240" s="14" t="s">
        <v>9</v>
      </c>
      <c r="B240" s="15">
        <v>15</v>
      </c>
      <c r="C240" s="15">
        <v>1</v>
      </c>
      <c r="D240" s="16">
        <v>7</v>
      </c>
    </row>
    <row r="241" spans="1:4">
      <c r="A241" s="14" t="s">
        <v>109</v>
      </c>
      <c r="B241" s="15">
        <v>15</v>
      </c>
      <c r="C241" s="15">
        <v>1</v>
      </c>
      <c r="D241" s="16">
        <v>28</v>
      </c>
    </row>
    <row r="242" spans="1:4">
      <c r="A242" s="14" t="s">
        <v>68</v>
      </c>
      <c r="B242" s="15">
        <v>10</v>
      </c>
      <c r="C242" s="15">
        <v>1</v>
      </c>
      <c r="D242" s="16">
        <v>5</v>
      </c>
    </row>
    <row r="243" spans="1:4">
      <c r="A243" s="14" t="s">
        <v>30</v>
      </c>
      <c r="B243" s="15">
        <v>25</v>
      </c>
      <c r="C243" s="15">
        <v>1</v>
      </c>
      <c r="D243" s="16">
        <v>39</v>
      </c>
    </row>
    <row r="244" spans="1:4">
      <c r="A244" s="14" t="s">
        <v>31</v>
      </c>
      <c r="B244" s="15">
        <v>15</v>
      </c>
      <c r="C244" s="15">
        <v>1</v>
      </c>
      <c r="D244" s="16">
        <v>14</v>
      </c>
    </row>
    <row r="245" spans="1:4">
      <c r="A245" s="14" t="s">
        <v>75</v>
      </c>
      <c r="B245" s="15">
        <v>15</v>
      </c>
      <c r="C245" s="15">
        <v>1</v>
      </c>
      <c r="D245" s="16">
        <v>9</v>
      </c>
    </row>
    <row r="246" spans="1:4">
      <c r="A246" s="14" t="s">
        <v>12</v>
      </c>
      <c r="B246" s="15">
        <v>60</v>
      </c>
      <c r="C246" s="15">
        <v>2</v>
      </c>
      <c r="D246" s="16">
        <v>78</v>
      </c>
    </row>
    <row r="247" spans="1:4">
      <c r="A247" s="14" t="s">
        <v>13</v>
      </c>
      <c r="B247" s="15">
        <v>20</v>
      </c>
      <c r="C247" s="15">
        <v>1</v>
      </c>
      <c r="D247" s="16">
        <v>12</v>
      </c>
    </row>
    <row r="248" spans="1:4">
      <c r="A248" s="14" t="s">
        <v>78</v>
      </c>
      <c r="B248" s="15">
        <v>20</v>
      </c>
      <c r="C248" s="15">
        <v>1</v>
      </c>
      <c r="D248" s="16">
        <v>29</v>
      </c>
    </row>
    <row r="249" spans="1:4">
      <c r="A249" s="14" t="s">
        <v>36</v>
      </c>
      <c r="B249" s="15">
        <v>35</v>
      </c>
      <c r="C249" s="15">
        <v>1</v>
      </c>
      <c r="D249" s="16">
        <v>73</v>
      </c>
    </row>
    <row r="250" spans="1:4">
      <c r="A250" s="14" t="s">
        <v>15</v>
      </c>
      <c r="B250" s="15">
        <v>140</v>
      </c>
      <c r="C250" s="15">
        <v>5</v>
      </c>
      <c r="D250" s="16">
        <v>203</v>
      </c>
    </row>
    <row r="251" spans="1:4">
      <c r="A251" s="14" t="s">
        <v>80</v>
      </c>
      <c r="B251" s="15">
        <v>35</v>
      </c>
      <c r="C251" s="15">
        <v>2</v>
      </c>
      <c r="D251" s="16">
        <v>31</v>
      </c>
    </row>
    <row r="252" spans="1:4">
      <c r="A252" s="14" t="s">
        <v>41</v>
      </c>
      <c r="B252" s="15">
        <v>25</v>
      </c>
      <c r="C252" s="15">
        <v>2</v>
      </c>
      <c r="D252" s="16">
        <v>16</v>
      </c>
    </row>
    <row r="253" spans="1:4">
      <c r="A253" s="14" t="s">
        <v>83</v>
      </c>
      <c r="B253" s="15">
        <v>20</v>
      </c>
      <c r="C253" s="15">
        <v>1</v>
      </c>
      <c r="D253" s="16">
        <v>3</v>
      </c>
    </row>
    <row r="254" spans="1:4">
      <c r="A254" s="14" t="s">
        <v>16</v>
      </c>
      <c r="B254" s="15">
        <v>30</v>
      </c>
      <c r="C254" s="15">
        <v>1</v>
      </c>
      <c r="D254" s="16">
        <v>62</v>
      </c>
    </row>
    <row r="255" spans="1:4">
      <c r="A255" s="14" t="s">
        <v>17</v>
      </c>
      <c r="B255" s="15">
        <v>25</v>
      </c>
      <c r="C255" s="15">
        <v>2</v>
      </c>
      <c r="D255" s="16">
        <v>32</v>
      </c>
    </row>
    <row r="256" spans="1:4">
      <c r="A256" s="14" t="s">
        <v>54</v>
      </c>
      <c r="B256" s="15">
        <v>20</v>
      </c>
      <c r="C256" s="15">
        <v>2</v>
      </c>
      <c r="D256" s="16">
        <v>12</v>
      </c>
    </row>
    <row r="257" spans="1:4">
      <c r="A257" s="14" t="s">
        <v>49</v>
      </c>
      <c r="B257" s="15">
        <v>55</v>
      </c>
      <c r="C257" s="15">
        <v>1</v>
      </c>
      <c r="D257" s="16">
        <v>114</v>
      </c>
    </row>
    <row r="258" spans="1:4">
      <c r="A258" s="14" t="s">
        <v>110</v>
      </c>
      <c r="B258" s="15">
        <v>15</v>
      </c>
      <c r="C258" s="15">
        <v>1</v>
      </c>
      <c r="D258" s="16">
        <v>30</v>
      </c>
    </row>
    <row r="259" spans="1:4">
      <c r="A259" s="14" t="s">
        <v>19</v>
      </c>
      <c r="B259" s="15">
        <v>90</v>
      </c>
      <c r="C259" s="15">
        <v>3</v>
      </c>
      <c r="D259" s="16">
        <v>111</v>
      </c>
    </row>
    <row r="260" spans="1:4">
      <c r="A260" s="14" t="s">
        <v>97</v>
      </c>
      <c r="B260" s="15">
        <v>15</v>
      </c>
      <c r="C260" s="15">
        <v>1</v>
      </c>
      <c r="D260" s="16">
        <v>17</v>
      </c>
    </row>
    <row r="261" spans="1:4" ht="15.75" thickBot="1">
      <c r="A261" s="28" t="s">
        <v>20</v>
      </c>
      <c r="B261" s="29">
        <v>15</v>
      </c>
      <c r="C261" s="29">
        <v>1</v>
      </c>
      <c r="D261" s="30">
        <v>27</v>
      </c>
    </row>
    <row r="262" spans="1:4" ht="32.25" customHeight="1" thickBot="1">
      <c r="A262" s="31" t="s">
        <v>111</v>
      </c>
      <c r="B262" s="20">
        <v>745</v>
      </c>
      <c r="C262" s="20">
        <v>34</v>
      </c>
      <c r="D262" s="21">
        <v>647</v>
      </c>
    </row>
    <row r="263" spans="1:4">
      <c r="A263" s="14" t="s">
        <v>2</v>
      </c>
      <c r="B263" s="15">
        <v>15</v>
      </c>
      <c r="C263" s="15">
        <v>1</v>
      </c>
      <c r="D263" s="16">
        <v>6</v>
      </c>
    </row>
    <row r="264" spans="1:4">
      <c r="A264" s="14" t="s">
        <v>3</v>
      </c>
      <c r="B264" s="15">
        <v>25</v>
      </c>
      <c r="C264" s="15">
        <v>2</v>
      </c>
      <c r="D264" s="16">
        <v>25</v>
      </c>
    </row>
    <row r="265" spans="1:4">
      <c r="A265" s="14" t="s">
        <v>4</v>
      </c>
      <c r="B265" s="15">
        <v>15</v>
      </c>
      <c r="C265" s="15">
        <v>1</v>
      </c>
      <c r="D265" s="16">
        <v>7</v>
      </c>
    </row>
    <row r="266" spans="1:4">
      <c r="A266" s="14" t="s">
        <v>6</v>
      </c>
      <c r="B266" s="15">
        <v>30</v>
      </c>
      <c r="C266" s="15">
        <v>1</v>
      </c>
      <c r="D266" s="16">
        <v>4</v>
      </c>
    </row>
    <row r="267" spans="1:4">
      <c r="A267" s="14" t="s">
        <v>7</v>
      </c>
      <c r="B267" s="15">
        <v>25</v>
      </c>
      <c r="C267" s="15">
        <v>2</v>
      </c>
      <c r="D267" s="16">
        <v>29</v>
      </c>
    </row>
    <row r="268" spans="1:4">
      <c r="A268" s="14" t="s">
        <v>112</v>
      </c>
      <c r="B268" s="15">
        <v>10</v>
      </c>
      <c r="C268" s="15">
        <v>1</v>
      </c>
      <c r="D268" s="16">
        <v>0</v>
      </c>
    </row>
    <row r="269" spans="1:4">
      <c r="A269" s="14" t="s">
        <v>8</v>
      </c>
      <c r="B269" s="15">
        <v>120</v>
      </c>
      <c r="C269" s="15">
        <v>7</v>
      </c>
      <c r="D269" s="16">
        <v>93</v>
      </c>
    </row>
    <row r="270" spans="1:4">
      <c r="A270" s="14" t="s">
        <v>9</v>
      </c>
      <c r="B270" s="15">
        <v>20</v>
      </c>
      <c r="C270" s="15">
        <v>2</v>
      </c>
      <c r="D270" s="16">
        <v>8</v>
      </c>
    </row>
    <row r="271" spans="1:4">
      <c r="A271" s="14" t="s">
        <v>10</v>
      </c>
      <c r="B271" s="15">
        <v>35</v>
      </c>
      <c r="C271" s="15">
        <v>1</v>
      </c>
      <c r="D271" s="16">
        <v>0</v>
      </c>
    </row>
    <row r="272" spans="1:4">
      <c r="A272" s="14" t="s">
        <v>31</v>
      </c>
      <c r="B272" s="15">
        <v>75</v>
      </c>
      <c r="C272" s="15">
        <v>1</v>
      </c>
      <c r="D272" s="16">
        <v>143</v>
      </c>
    </row>
    <row r="273" spans="1:4">
      <c r="A273" s="14" t="s">
        <v>33</v>
      </c>
      <c r="B273" s="15">
        <v>30</v>
      </c>
      <c r="C273" s="15">
        <v>1</v>
      </c>
      <c r="D273" s="16">
        <v>0</v>
      </c>
    </row>
    <row r="274" spans="1:4">
      <c r="A274" s="14" t="s">
        <v>12</v>
      </c>
      <c r="B274" s="15">
        <v>15</v>
      </c>
      <c r="C274" s="15">
        <v>1</v>
      </c>
      <c r="D274" s="16">
        <v>9</v>
      </c>
    </row>
    <row r="275" spans="1:4">
      <c r="A275" s="14" t="s">
        <v>13</v>
      </c>
      <c r="B275" s="15">
        <v>50</v>
      </c>
      <c r="C275" s="15">
        <v>2</v>
      </c>
      <c r="D275" s="16">
        <v>74</v>
      </c>
    </row>
    <row r="276" spans="1:4">
      <c r="A276" s="14" t="s">
        <v>36</v>
      </c>
      <c r="B276" s="15">
        <v>20</v>
      </c>
      <c r="C276" s="15">
        <v>1</v>
      </c>
      <c r="D276" s="16">
        <v>45</v>
      </c>
    </row>
    <row r="277" spans="1:4">
      <c r="A277" s="14" t="s">
        <v>15</v>
      </c>
      <c r="B277" s="15">
        <v>100</v>
      </c>
      <c r="C277" s="15">
        <v>3</v>
      </c>
      <c r="D277" s="16">
        <v>160</v>
      </c>
    </row>
    <row r="278" spans="1:4">
      <c r="A278" s="14" t="s">
        <v>84</v>
      </c>
      <c r="B278" s="15">
        <v>45</v>
      </c>
      <c r="C278" s="15">
        <v>1</v>
      </c>
      <c r="D278" s="16">
        <v>0</v>
      </c>
    </row>
    <row r="279" spans="1:4">
      <c r="A279" s="14" t="s">
        <v>113</v>
      </c>
      <c r="B279" s="15">
        <v>25</v>
      </c>
      <c r="C279" s="15">
        <v>1</v>
      </c>
      <c r="D279" s="16">
        <v>0</v>
      </c>
    </row>
    <row r="280" spans="1:4">
      <c r="A280" s="14" t="s">
        <v>17</v>
      </c>
      <c r="B280" s="15">
        <v>10</v>
      </c>
      <c r="C280" s="15">
        <v>1</v>
      </c>
      <c r="D280" s="16">
        <v>0</v>
      </c>
    </row>
    <row r="281" spans="1:4">
      <c r="A281" s="14" t="s">
        <v>54</v>
      </c>
      <c r="B281" s="15">
        <v>10</v>
      </c>
      <c r="C281" s="15">
        <v>1</v>
      </c>
      <c r="D281" s="16">
        <v>0</v>
      </c>
    </row>
    <row r="282" spans="1:4">
      <c r="A282" s="14" t="s">
        <v>97</v>
      </c>
      <c r="B282" s="15">
        <v>25</v>
      </c>
      <c r="C282" s="15">
        <v>1</v>
      </c>
      <c r="D282" s="16">
        <v>0</v>
      </c>
    </row>
    <row r="283" spans="1:4">
      <c r="A283" s="14" t="s">
        <v>98</v>
      </c>
      <c r="B283" s="15">
        <v>35</v>
      </c>
      <c r="C283" s="15">
        <v>1</v>
      </c>
      <c r="D283" s="16">
        <v>26</v>
      </c>
    </row>
    <row r="284" spans="1:4" ht="15.75" thickBot="1">
      <c r="A284" s="28" t="s">
        <v>20</v>
      </c>
      <c r="B284" s="29">
        <v>10</v>
      </c>
      <c r="C284" s="29">
        <v>1</v>
      </c>
      <c r="D284" s="30">
        <v>18</v>
      </c>
    </row>
    <row r="285" spans="1:4" ht="27" customHeight="1" thickBot="1">
      <c r="A285" s="31" t="s">
        <v>114</v>
      </c>
      <c r="B285" s="20">
        <v>40</v>
      </c>
      <c r="C285" s="20">
        <v>3</v>
      </c>
      <c r="D285" s="21">
        <v>22</v>
      </c>
    </row>
    <row r="286" spans="1:4">
      <c r="A286" s="14" t="s">
        <v>3</v>
      </c>
      <c r="B286" s="15">
        <v>15</v>
      </c>
      <c r="C286" s="15">
        <v>1</v>
      </c>
      <c r="D286" s="16">
        <v>4</v>
      </c>
    </row>
    <row r="287" spans="1:4">
      <c r="A287" s="14" t="s">
        <v>4</v>
      </c>
      <c r="B287" s="15">
        <v>15</v>
      </c>
      <c r="C287" s="15">
        <v>1</v>
      </c>
      <c r="D287" s="16">
        <v>7</v>
      </c>
    </row>
    <row r="288" spans="1:4" ht="15.75" thickBot="1">
      <c r="A288" s="14" t="s">
        <v>8</v>
      </c>
      <c r="B288" s="15">
        <v>10</v>
      </c>
      <c r="C288" s="15">
        <v>1</v>
      </c>
      <c r="D288" s="16">
        <v>11</v>
      </c>
    </row>
    <row r="289" spans="1:4" ht="33" customHeight="1" thickBot="1">
      <c r="A289" s="27" t="s">
        <v>115</v>
      </c>
      <c r="B289" s="20">
        <v>1190</v>
      </c>
      <c r="C289" s="20">
        <v>58</v>
      </c>
      <c r="D289" s="21">
        <v>1135</v>
      </c>
    </row>
    <row r="290" spans="1:4">
      <c r="A290" s="14" t="s">
        <v>60</v>
      </c>
      <c r="B290" s="15">
        <v>15</v>
      </c>
      <c r="C290" s="15">
        <v>1</v>
      </c>
      <c r="D290" s="16">
        <v>0</v>
      </c>
    </row>
    <row r="291" spans="1:4">
      <c r="A291" s="14" t="s">
        <v>3</v>
      </c>
      <c r="B291" s="15">
        <v>45</v>
      </c>
      <c r="C291" s="15">
        <v>2</v>
      </c>
      <c r="D291" s="16">
        <v>45</v>
      </c>
    </row>
    <row r="292" spans="1:4">
      <c r="A292" s="14" t="s">
        <v>4</v>
      </c>
      <c r="B292" s="15">
        <v>45</v>
      </c>
      <c r="C292" s="15">
        <v>3</v>
      </c>
      <c r="D292" s="16">
        <v>57</v>
      </c>
    </row>
    <row r="293" spans="1:4">
      <c r="A293" s="14" t="s">
        <v>5</v>
      </c>
      <c r="B293" s="15">
        <v>15</v>
      </c>
      <c r="C293" s="15">
        <v>1</v>
      </c>
      <c r="D293" s="16">
        <v>0</v>
      </c>
    </row>
    <row r="294" spans="1:4">
      <c r="A294" s="14" t="s">
        <v>6</v>
      </c>
      <c r="B294" s="15">
        <v>90</v>
      </c>
      <c r="C294" s="15">
        <v>7</v>
      </c>
      <c r="D294" s="16">
        <v>51</v>
      </c>
    </row>
    <row r="295" spans="1:4">
      <c r="A295" s="14" t="s">
        <v>7</v>
      </c>
      <c r="B295" s="15">
        <v>105</v>
      </c>
      <c r="C295" s="15">
        <v>4</v>
      </c>
      <c r="D295" s="16">
        <v>134</v>
      </c>
    </row>
    <row r="296" spans="1:4">
      <c r="A296" s="14" t="s">
        <v>8</v>
      </c>
      <c r="B296" s="15">
        <v>235</v>
      </c>
      <c r="C296" s="15">
        <v>10</v>
      </c>
      <c r="D296" s="16">
        <v>250</v>
      </c>
    </row>
    <row r="297" spans="1:4">
      <c r="A297" s="14" t="s">
        <v>9</v>
      </c>
      <c r="B297" s="15">
        <v>35</v>
      </c>
      <c r="C297" s="15">
        <v>3</v>
      </c>
      <c r="D297" s="16">
        <v>23</v>
      </c>
    </row>
    <row r="298" spans="1:4">
      <c r="A298" s="14" t="s">
        <v>10</v>
      </c>
      <c r="B298" s="15">
        <v>30</v>
      </c>
      <c r="C298" s="15">
        <v>2</v>
      </c>
      <c r="D298" s="16">
        <v>18</v>
      </c>
    </row>
    <row r="299" spans="1:4">
      <c r="A299" s="14" t="s">
        <v>116</v>
      </c>
      <c r="B299" s="15">
        <v>15</v>
      </c>
      <c r="C299" s="15">
        <v>1</v>
      </c>
      <c r="D299" s="16">
        <v>0</v>
      </c>
    </row>
    <row r="300" spans="1:4">
      <c r="A300" s="14" t="s">
        <v>69</v>
      </c>
      <c r="B300" s="15">
        <v>40</v>
      </c>
      <c r="C300" s="15">
        <v>3</v>
      </c>
      <c r="D300" s="16">
        <v>9</v>
      </c>
    </row>
    <row r="301" spans="1:4">
      <c r="A301" s="14" t="s">
        <v>13</v>
      </c>
      <c r="B301" s="15">
        <v>130</v>
      </c>
      <c r="C301" s="15">
        <v>5</v>
      </c>
      <c r="D301" s="16">
        <v>86</v>
      </c>
    </row>
    <row r="302" spans="1:4">
      <c r="A302" s="14" t="s">
        <v>77</v>
      </c>
      <c r="B302" s="15">
        <v>35</v>
      </c>
      <c r="C302" s="15">
        <v>1</v>
      </c>
      <c r="D302" s="16">
        <v>72</v>
      </c>
    </row>
    <row r="303" spans="1:4">
      <c r="A303" s="14" t="s">
        <v>36</v>
      </c>
      <c r="B303" s="15">
        <v>15</v>
      </c>
      <c r="C303" s="15">
        <v>1</v>
      </c>
      <c r="D303" s="16">
        <v>8</v>
      </c>
    </row>
    <row r="304" spans="1:4">
      <c r="A304" s="14" t="s">
        <v>15</v>
      </c>
      <c r="B304" s="15">
        <v>155</v>
      </c>
      <c r="C304" s="15">
        <v>6</v>
      </c>
      <c r="D304" s="16">
        <v>257</v>
      </c>
    </row>
    <row r="305" spans="1:4">
      <c r="A305" s="14" t="s">
        <v>89</v>
      </c>
      <c r="B305" s="15">
        <v>75</v>
      </c>
      <c r="C305" s="15">
        <v>2</v>
      </c>
      <c r="D305" s="16">
        <v>3</v>
      </c>
    </row>
    <row r="306" spans="1:4">
      <c r="A306" s="14" t="s">
        <v>16</v>
      </c>
      <c r="B306" s="15">
        <v>40</v>
      </c>
      <c r="C306" s="15">
        <v>2</v>
      </c>
      <c r="D306" s="16">
        <v>19</v>
      </c>
    </row>
    <row r="307" spans="1:4">
      <c r="A307" s="14" t="s">
        <v>19</v>
      </c>
      <c r="B307" s="15">
        <v>55</v>
      </c>
      <c r="C307" s="15">
        <v>3</v>
      </c>
      <c r="D307" s="16">
        <v>72</v>
      </c>
    </row>
    <row r="308" spans="1:4" ht="15.75" thickBot="1">
      <c r="A308" s="28" t="s">
        <v>20</v>
      </c>
      <c r="B308" s="29">
        <v>15</v>
      </c>
      <c r="C308" s="29">
        <v>1</v>
      </c>
      <c r="D308" s="30">
        <v>31</v>
      </c>
    </row>
    <row r="309" spans="1:4" ht="27" customHeight="1" thickBot="1">
      <c r="A309" s="31" t="s">
        <v>117</v>
      </c>
      <c r="B309" s="20">
        <v>23362</v>
      </c>
      <c r="C309" s="20">
        <v>893</v>
      </c>
      <c r="D309" s="21">
        <v>17095</v>
      </c>
    </row>
  </sheetData>
  <mergeCells count="1">
    <mergeCell ref="A1:D1"/>
  </mergeCells>
  <printOptions horizontalCentered="1"/>
  <pageMargins left="0" right="0" top="0" bottom="0" header="0" footer="0"/>
  <pageSetup paperSize="9" scale="75" orientation="portrait" r:id="rId1"/>
  <rowBreaks count="4" manualBreakCount="4">
    <brk id="70" max="3" man="1"/>
    <brk id="143" max="3" man="1"/>
    <brk id="215" max="3" man="1"/>
    <brk id="284" max="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F354"/>
  <sheetViews>
    <sheetView view="pageBreakPreview" zoomScale="60" workbookViewId="0">
      <selection activeCell="J46" sqref="J46"/>
    </sheetView>
  </sheetViews>
  <sheetFormatPr baseColWidth="10" defaultRowHeight="12.75"/>
  <cols>
    <col min="1" max="1" width="13" style="1" customWidth="1"/>
    <col min="2" max="2" width="18" style="1" customWidth="1"/>
    <col min="3" max="3" width="30.140625" style="1" customWidth="1"/>
    <col min="4" max="4" width="13.7109375" style="13" customWidth="1"/>
    <col min="5" max="5" width="16.5703125" style="13" customWidth="1"/>
    <col min="6" max="6" width="20.5703125" style="13" customWidth="1"/>
    <col min="7" max="256" width="11.42578125" style="1"/>
    <col min="257" max="257" width="13" style="1" customWidth="1"/>
    <col min="258" max="258" width="15.42578125" style="1" customWidth="1"/>
    <col min="259" max="259" width="30.140625" style="1" customWidth="1"/>
    <col min="260" max="260" width="11.140625" style="1" customWidth="1"/>
    <col min="261" max="262" width="11.5703125" style="1" customWidth="1"/>
    <col min="263" max="512" width="11.42578125" style="1"/>
    <col min="513" max="513" width="13" style="1" customWidth="1"/>
    <col min="514" max="514" width="15.42578125" style="1" customWidth="1"/>
    <col min="515" max="515" width="30.140625" style="1" customWidth="1"/>
    <col min="516" max="516" width="11.140625" style="1" customWidth="1"/>
    <col min="517" max="518" width="11.5703125" style="1" customWidth="1"/>
    <col min="519" max="768" width="11.42578125" style="1"/>
    <col min="769" max="769" width="13" style="1" customWidth="1"/>
    <col min="770" max="770" width="15.42578125" style="1" customWidth="1"/>
    <col min="771" max="771" width="30.140625" style="1" customWidth="1"/>
    <col min="772" max="772" width="11.140625" style="1" customWidth="1"/>
    <col min="773" max="774" width="11.5703125" style="1" customWidth="1"/>
    <col min="775" max="1024" width="11.42578125" style="1"/>
    <col min="1025" max="1025" width="13" style="1" customWidth="1"/>
    <col min="1026" max="1026" width="15.42578125" style="1" customWidth="1"/>
    <col min="1027" max="1027" width="30.140625" style="1" customWidth="1"/>
    <col min="1028" max="1028" width="11.140625" style="1" customWidth="1"/>
    <col min="1029" max="1030" width="11.5703125" style="1" customWidth="1"/>
    <col min="1031" max="1280" width="11.42578125" style="1"/>
    <col min="1281" max="1281" width="13" style="1" customWidth="1"/>
    <col min="1282" max="1282" width="15.42578125" style="1" customWidth="1"/>
    <col min="1283" max="1283" width="30.140625" style="1" customWidth="1"/>
    <col min="1284" max="1284" width="11.140625" style="1" customWidth="1"/>
    <col min="1285" max="1286" width="11.5703125" style="1" customWidth="1"/>
    <col min="1287" max="1536" width="11.42578125" style="1"/>
    <col min="1537" max="1537" width="13" style="1" customWidth="1"/>
    <col min="1538" max="1538" width="15.42578125" style="1" customWidth="1"/>
    <col min="1539" max="1539" width="30.140625" style="1" customWidth="1"/>
    <col min="1540" max="1540" width="11.140625" style="1" customWidth="1"/>
    <col min="1541" max="1542" width="11.5703125" style="1" customWidth="1"/>
    <col min="1543" max="1792" width="11.42578125" style="1"/>
    <col min="1793" max="1793" width="13" style="1" customWidth="1"/>
    <col min="1794" max="1794" width="15.42578125" style="1" customWidth="1"/>
    <col min="1795" max="1795" width="30.140625" style="1" customWidth="1"/>
    <col min="1796" max="1796" width="11.140625" style="1" customWidth="1"/>
    <col min="1797" max="1798" width="11.5703125" style="1" customWidth="1"/>
    <col min="1799" max="2048" width="11.42578125" style="1"/>
    <col min="2049" max="2049" width="13" style="1" customWidth="1"/>
    <col min="2050" max="2050" width="15.42578125" style="1" customWidth="1"/>
    <col min="2051" max="2051" width="30.140625" style="1" customWidth="1"/>
    <col min="2052" max="2052" width="11.140625" style="1" customWidth="1"/>
    <col min="2053" max="2054" width="11.5703125" style="1" customWidth="1"/>
    <col min="2055" max="2304" width="11.42578125" style="1"/>
    <col min="2305" max="2305" width="13" style="1" customWidth="1"/>
    <col min="2306" max="2306" width="15.42578125" style="1" customWidth="1"/>
    <col min="2307" max="2307" width="30.140625" style="1" customWidth="1"/>
    <col min="2308" max="2308" width="11.140625" style="1" customWidth="1"/>
    <col min="2309" max="2310" width="11.5703125" style="1" customWidth="1"/>
    <col min="2311" max="2560" width="11.42578125" style="1"/>
    <col min="2561" max="2561" width="13" style="1" customWidth="1"/>
    <col min="2562" max="2562" width="15.42578125" style="1" customWidth="1"/>
    <col min="2563" max="2563" width="30.140625" style="1" customWidth="1"/>
    <col min="2564" max="2564" width="11.140625" style="1" customWidth="1"/>
    <col min="2565" max="2566" width="11.5703125" style="1" customWidth="1"/>
    <col min="2567" max="2816" width="11.42578125" style="1"/>
    <col min="2817" max="2817" width="13" style="1" customWidth="1"/>
    <col min="2818" max="2818" width="15.42578125" style="1" customWidth="1"/>
    <col min="2819" max="2819" width="30.140625" style="1" customWidth="1"/>
    <col min="2820" max="2820" width="11.140625" style="1" customWidth="1"/>
    <col min="2821" max="2822" width="11.5703125" style="1" customWidth="1"/>
    <col min="2823" max="3072" width="11.42578125" style="1"/>
    <col min="3073" max="3073" width="13" style="1" customWidth="1"/>
    <col min="3074" max="3074" width="15.42578125" style="1" customWidth="1"/>
    <col min="3075" max="3075" width="30.140625" style="1" customWidth="1"/>
    <col min="3076" max="3076" width="11.140625" style="1" customWidth="1"/>
    <col min="3077" max="3078" width="11.5703125" style="1" customWidth="1"/>
    <col min="3079" max="3328" width="11.42578125" style="1"/>
    <col min="3329" max="3329" width="13" style="1" customWidth="1"/>
    <col min="3330" max="3330" width="15.42578125" style="1" customWidth="1"/>
    <col min="3331" max="3331" width="30.140625" style="1" customWidth="1"/>
    <col min="3332" max="3332" width="11.140625" style="1" customWidth="1"/>
    <col min="3333" max="3334" width="11.5703125" style="1" customWidth="1"/>
    <col min="3335" max="3584" width="11.42578125" style="1"/>
    <col min="3585" max="3585" width="13" style="1" customWidth="1"/>
    <col min="3586" max="3586" width="15.42578125" style="1" customWidth="1"/>
    <col min="3587" max="3587" width="30.140625" style="1" customWidth="1"/>
    <col min="3588" max="3588" width="11.140625" style="1" customWidth="1"/>
    <col min="3589" max="3590" width="11.5703125" style="1" customWidth="1"/>
    <col min="3591" max="3840" width="11.42578125" style="1"/>
    <col min="3841" max="3841" width="13" style="1" customWidth="1"/>
    <col min="3842" max="3842" width="15.42578125" style="1" customWidth="1"/>
    <col min="3843" max="3843" width="30.140625" style="1" customWidth="1"/>
    <col min="3844" max="3844" width="11.140625" style="1" customWidth="1"/>
    <col min="3845" max="3846" width="11.5703125" style="1" customWidth="1"/>
    <col min="3847" max="4096" width="11.42578125" style="1"/>
    <col min="4097" max="4097" width="13" style="1" customWidth="1"/>
    <col min="4098" max="4098" width="15.42578125" style="1" customWidth="1"/>
    <col min="4099" max="4099" width="30.140625" style="1" customWidth="1"/>
    <col min="4100" max="4100" width="11.140625" style="1" customWidth="1"/>
    <col min="4101" max="4102" width="11.5703125" style="1" customWidth="1"/>
    <col min="4103" max="4352" width="11.42578125" style="1"/>
    <col min="4353" max="4353" width="13" style="1" customWidth="1"/>
    <col min="4354" max="4354" width="15.42578125" style="1" customWidth="1"/>
    <col min="4355" max="4355" width="30.140625" style="1" customWidth="1"/>
    <col min="4356" max="4356" width="11.140625" style="1" customWidth="1"/>
    <col min="4357" max="4358" width="11.5703125" style="1" customWidth="1"/>
    <col min="4359" max="4608" width="11.42578125" style="1"/>
    <col min="4609" max="4609" width="13" style="1" customWidth="1"/>
    <col min="4610" max="4610" width="15.42578125" style="1" customWidth="1"/>
    <col min="4611" max="4611" width="30.140625" style="1" customWidth="1"/>
    <col min="4612" max="4612" width="11.140625" style="1" customWidth="1"/>
    <col min="4613" max="4614" width="11.5703125" style="1" customWidth="1"/>
    <col min="4615" max="4864" width="11.42578125" style="1"/>
    <col min="4865" max="4865" width="13" style="1" customWidth="1"/>
    <col min="4866" max="4866" width="15.42578125" style="1" customWidth="1"/>
    <col min="4867" max="4867" width="30.140625" style="1" customWidth="1"/>
    <col min="4868" max="4868" width="11.140625" style="1" customWidth="1"/>
    <col min="4869" max="4870" width="11.5703125" style="1" customWidth="1"/>
    <col min="4871" max="5120" width="11.42578125" style="1"/>
    <col min="5121" max="5121" width="13" style="1" customWidth="1"/>
    <col min="5122" max="5122" width="15.42578125" style="1" customWidth="1"/>
    <col min="5123" max="5123" width="30.140625" style="1" customWidth="1"/>
    <col min="5124" max="5124" width="11.140625" style="1" customWidth="1"/>
    <col min="5125" max="5126" width="11.5703125" style="1" customWidth="1"/>
    <col min="5127" max="5376" width="11.42578125" style="1"/>
    <col min="5377" max="5377" width="13" style="1" customWidth="1"/>
    <col min="5378" max="5378" width="15.42578125" style="1" customWidth="1"/>
    <col min="5379" max="5379" width="30.140625" style="1" customWidth="1"/>
    <col min="5380" max="5380" width="11.140625" style="1" customWidth="1"/>
    <col min="5381" max="5382" width="11.5703125" style="1" customWidth="1"/>
    <col min="5383" max="5632" width="11.42578125" style="1"/>
    <col min="5633" max="5633" width="13" style="1" customWidth="1"/>
    <col min="5634" max="5634" width="15.42578125" style="1" customWidth="1"/>
    <col min="5635" max="5635" width="30.140625" style="1" customWidth="1"/>
    <col min="5636" max="5636" width="11.140625" style="1" customWidth="1"/>
    <col min="5637" max="5638" width="11.5703125" style="1" customWidth="1"/>
    <col min="5639" max="5888" width="11.42578125" style="1"/>
    <col min="5889" max="5889" width="13" style="1" customWidth="1"/>
    <col min="5890" max="5890" width="15.42578125" style="1" customWidth="1"/>
    <col min="5891" max="5891" width="30.140625" style="1" customWidth="1"/>
    <col min="5892" max="5892" width="11.140625" style="1" customWidth="1"/>
    <col min="5893" max="5894" width="11.5703125" style="1" customWidth="1"/>
    <col min="5895" max="6144" width="11.42578125" style="1"/>
    <col min="6145" max="6145" width="13" style="1" customWidth="1"/>
    <col min="6146" max="6146" width="15.42578125" style="1" customWidth="1"/>
    <col min="6147" max="6147" width="30.140625" style="1" customWidth="1"/>
    <col min="6148" max="6148" width="11.140625" style="1" customWidth="1"/>
    <col min="6149" max="6150" width="11.5703125" style="1" customWidth="1"/>
    <col min="6151" max="6400" width="11.42578125" style="1"/>
    <col min="6401" max="6401" width="13" style="1" customWidth="1"/>
    <col min="6402" max="6402" width="15.42578125" style="1" customWidth="1"/>
    <col min="6403" max="6403" width="30.140625" style="1" customWidth="1"/>
    <col min="6404" max="6404" width="11.140625" style="1" customWidth="1"/>
    <col min="6405" max="6406" width="11.5703125" style="1" customWidth="1"/>
    <col min="6407" max="6656" width="11.42578125" style="1"/>
    <col min="6657" max="6657" width="13" style="1" customWidth="1"/>
    <col min="6658" max="6658" width="15.42578125" style="1" customWidth="1"/>
    <col min="6659" max="6659" width="30.140625" style="1" customWidth="1"/>
    <col min="6660" max="6660" width="11.140625" style="1" customWidth="1"/>
    <col min="6661" max="6662" width="11.5703125" style="1" customWidth="1"/>
    <col min="6663" max="6912" width="11.42578125" style="1"/>
    <col min="6913" max="6913" width="13" style="1" customWidth="1"/>
    <col min="6914" max="6914" width="15.42578125" style="1" customWidth="1"/>
    <col min="6915" max="6915" width="30.140625" style="1" customWidth="1"/>
    <col min="6916" max="6916" width="11.140625" style="1" customWidth="1"/>
    <col min="6917" max="6918" width="11.5703125" style="1" customWidth="1"/>
    <col min="6919" max="7168" width="11.42578125" style="1"/>
    <col min="7169" max="7169" width="13" style="1" customWidth="1"/>
    <col min="7170" max="7170" width="15.42578125" style="1" customWidth="1"/>
    <col min="7171" max="7171" width="30.140625" style="1" customWidth="1"/>
    <col min="7172" max="7172" width="11.140625" style="1" customWidth="1"/>
    <col min="7173" max="7174" width="11.5703125" style="1" customWidth="1"/>
    <col min="7175" max="7424" width="11.42578125" style="1"/>
    <col min="7425" max="7425" width="13" style="1" customWidth="1"/>
    <col min="7426" max="7426" width="15.42578125" style="1" customWidth="1"/>
    <col min="7427" max="7427" width="30.140625" style="1" customWidth="1"/>
    <col min="7428" max="7428" width="11.140625" style="1" customWidth="1"/>
    <col min="7429" max="7430" width="11.5703125" style="1" customWidth="1"/>
    <col min="7431" max="7680" width="11.42578125" style="1"/>
    <col min="7681" max="7681" width="13" style="1" customWidth="1"/>
    <col min="7682" max="7682" width="15.42578125" style="1" customWidth="1"/>
    <col min="7683" max="7683" width="30.140625" style="1" customWidth="1"/>
    <col min="7684" max="7684" width="11.140625" style="1" customWidth="1"/>
    <col min="7685" max="7686" width="11.5703125" style="1" customWidth="1"/>
    <col min="7687" max="7936" width="11.42578125" style="1"/>
    <col min="7937" max="7937" width="13" style="1" customWidth="1"/>
    <col min="7938" max="7938" width="15.42578125" style="1" customWidth="1"/>
    <col min="7939" max="7939" width="30.140625" style="1" customWidth="1"/>
    <col min="7940" max="7940" width="11.140625" style="1" customWidth="1"/>
    <col min="7941" max="7942" width="11.5703125" style="1" customWidth="1"/>
    <col min="7943" max="8192" width="11.42578125" style="1"/>
    <col min="8193" max="8193" width="13" style="1" customWidth="1"/>
    <col min="8194" max="8194" width="15.42578125" style="1" customWidth="1"/>
    <col min="8195" max="8195" width="30.140625" style="1" customWidth="1"/>
    <col min="8196" max="8196" width="11.140625" style="1" customWidth="1"/>
    <col min="8197" max="8198" width="11.5703125" style="1" customWidth="1"/>
    <col min="8199" max="8448" width="11.42578125" style="1"/>
    <col min="8449" max="8449" width="13" style="1" customWidth="1"/>
    <col min="8450" max="8450" width="15.42578125" style="1" customWidth="1"/>
    <col min="8451" max="8451" width="30.140625" style="1" customWidth="1"/>
    <col min="8452" max="8452" width="11.140625" style="1" customWidth="1"/>
    <col min="8453" max="8454" width="11.5703125" style="1" customWidth="1"/>
    <col min="8455" max="8704" width="11.42578125" style="1"/>
    <col min="8705" max="8705" width="13" style="1" customWidth="1"/>
    <col min="8706" max="8706" width="15.42578125" style="1" customWidth="1"/>
    <col min="8707" max="8707" width="30.140625" style="1" customWidth="1"/>
    <col min="8708" max="8708" width="11.140625" style="1" customWidth="1"/>
    <col min="8709" max="8710" width="11.5703125" style="1" customWidth="1"/>
    <col min="8711" max="8960" width="11.42578125" style="1"/>
    <col min="8961" max="8961" width="13" style="1" customWidth="1"/>
    <col min="8962" max="8962" width="15.42578125" style="1" customWidth="1"/>
    <col min="8963" max="8963" width="30.140625" style="1" customWidth="1"/>
    <col min="8964" max="8964" width="11.140625" style="1" customWidth="1"/>
    <col min="8965" max="8966" width="11.5703125" style="1" customWidth="1"/>
    <col min="8967" max="9216" width="11.42578125" style="1"/>
    <col min="9217" max="9217" width="13" style="1" customWidth="1"/>
    <col min="9218" max="9218" width="15.42578125" style="1" customWidth="1"/>
    <col min="9219" max="9219" width="30.140625" style="1" customWidth="1"/>
    <col min="9220" max="9220" width="11.140625" style="1" customWidth="1"/>
    <col min="9221" max="9222" width="11.5703125" style="1" customWidth="1"/>
    <col min="9223" max="9472" width="11.42578125" style="1"/>
    <col min="9473" max="9473" width="13" style="1" customWidth="1"/>
    <col min="9474" max="9474" width="15.42578125" style="1" customWidth="1"/>
    <col min="9475" max="9475" width="30.140625" style="1" customWidth="1"/>
    <col min="9476" max="9476" width="11.140625" style="1" customWidth="1"/>
    <col min="9477" max="9478" width="11.5703125" style="1" customWidth="1"/>
    <col min="9479" max="9728" width="11.42578125" style="1"/>
    <col min="9729" max="9729" width="13" style="1" customWidth="1"/>
    <col min="9730" max="9730" width="15.42578125" style="1" customWidth="1"/>
    <col min="9731" max="9731" width="30.140625" style="1" customWidth="1"/>
    <col min="9732" max="9732" width="11.140625" style="1" customWidth="1"/>
    <col min="9733" max="9734" width="11.5703125" style="1" customWidth="1"/>
    <col min="9735" max="9984" width="11.42578125" style="1"/>
    <col min="9985" max="9985" width="13" style="1" customWidth="1"/>
    <col min="9986" max="9986" width="15.42578125" style="1" customWidth="1"/>
    <col min="9987" max="9987" width="30.140625" style="1" customWidth="1"/>
    <col min="9988" max="9988" width="11.140625" style="1" customWidth="1"/>
    <col min="9989" max="9990" width="11.5703125" style="1" customWidth="1"/>
    <col min="9991" max="10240" width="11.42578125" style="1"/>
    <col min="10241" max="10241" width="13" style="1" customWidth="1"/>
    <col min="10242" max="10242" width="15.42578125" style="1" customWidth="1"/>
    <col min="10243" max="10243" width="30.140625" style="1" customWidth="1"/>
    <col min="10244" max="10244" width="11.140625" style="1" customWidth="1"/>
    <col min="10245" max="10246" width="11.5703125" style="1" customWidth="1"/>
    <col min="10247" max="10496" width="11.42578125" style="1"/>
    <col min="10497" max="10497" width="13" style="1" customWidth="1"/>
    <col min="10498" max="10498" width="15.42578125" style="1" customWidth="1"/>
    <col min="10499" max="10499" width="30.140625" style="1" customWidth="1"/>
    <col min="10500" max="10500" width="11.140625" style="1" customWidth="1"/>
    <col min="10501" max="10502" width="11.5703125" style="1" customWidth="1"/>
    <col min="10503" max="10752" width="11.42578125" style="1"/>
    <col min="10753" max="10753" width="13" style="1" customWidth="1"/>
    <col min="10754" max="10754" width="15.42578125" style="1" customWidth="1"/>
    <col min="10755" max="10755" width="30.140625" style="1" customWidth="1"/>
    <col min="10756" max="10756" width="11.140625" style="1" customWidth="1"/>
    <col min="10757" max="10758" width="11.5703125" style="1" customWidth="1"/>
    <col min="10759" max="11008" width="11.42578125" style="1"/>
    <col min="11009" max="11009" width="13" style="1" customWidth="1"/>
    <col min="11010" max="11010" width="15.42578125" style="1" customWidth="1"/>
    <col min="11011" max="11011" width="30.140625" style="1" customWidth="1"/>
    <col min="11012" max="11012" width="11.140625" style="1" customWidth="1"/>
    <col min="11013" max="11014" width="11.5703125" style="1" customWidth="1"/>
    <col min="11015" max="11264" width="11.42578125" style="1"/>
    <col min="11265" max="11265" width="13" style="1" customWidth="1"/>
    <col min="11266" max="11266" width="15.42578125" style="1" customWidth="1"/>
    <col min="11267" max="11267" width="30.140625" style="1" customWidth="1"/>
    <col min="11268" max="11268" width="11.140625" style="1" customWidth="1"/>
    <col min="11269" max="11270" width="11.5703125" style="1" customWidth="1"/>
    <col min="11271" max="11520" width="11.42578125" style="1"/>
    <col min="11521" max="11521" width="13" style="1" customWidth="1"/>
    <col min="11522" max="11522" width="15.42578125" style="1" customWidth="1"/>
    <col min="11523" max="11523" width="30.140625" style="1" customWidth="1"/>
    <col min="11524" max="11524" width="11.140625" style="1" customWidth="1"/>
    <col min="11525" max="11526" width="11.5703125" style="1" customWidth="1"/>
    <col min="11527" max="11776" width="11.42578125" style="1"/>
    <col min="11777" max="11777" width="13" style="1" customWidth="1"/>
    <col min="11778" max="11778" width="15.42578125" style="1" customWidth="1"/>
    <col min="11779" max="11779" width="30.140625" style="1" customWidth="1"/>
    <col min="11780" max="11780" width="11.140625" style="1" customWidth="1"/>
    <col min="11781" max="11782" width="11.5703125" style="1" customWidth="1"/>
    <col min="11783" max="12032" width="11.42578125" style="1"/>
    <col min="12033" max="12033" width="13" style="1" customWidth="1"/>
    <col min="12034" max="12034" width="15.42578125" style="1" customWidth="1"/>
    <col min="12035" max="12035" width="30.140625" style="1" customWidth="1"/>
    <col min="12036" max="12036" width="11.140625" style="1" customWidth="1"/>
    <col min="12037" max="12038" width="11.5703125" style="1" customWidth="1"/>
    <col min="12039" max="12288" width="11.42578125" style="1"/>
    <col min="12289" max="12289" width="13" style="1" customWidth="1"/>
    <col min="12290" max="12290" width="15.42578125" style="1" customWidth="1"/>
    <col min="12291" max="12291" width="30.140625" style="1" customWidth="1"/>
    <col min="12292" max="12292" width="11.140625" style="1" customWidth="1"/>
    <col min="12293" max="12294" width="11.5703125" style="1" customWidth="1"/>
    <col min="12295" max="12544" width="11.42578125" style="1"/>
    <col min="12545" max="12545" width="13" style="1" customWidth="1"/>
    <col min="12546" max="12546" width="15.42578125" style="1" customWidth="1"/>
    <col min="12547" max="12547" width="30.140625" style="1" customWidth="1"/>
    <col min="12548" max="12548" width="11.140625" style="1" customWidth="1"/>
    <col min="12549" max="12550" width="11.5703125" style="1" customWidth="1"/>
    <col min="12551" max="12800" width="11.42578125" style="1"/>
    <col min="12801" max="12801" width="13" style="1" customWidth="1"/>
    <col min="12802" max="12802" width="15.42578125" style="1" customWidth="1"/>
    <col min="12803" max="12803" width="30.140625" style="1" customWidth="1"/>
    <col min="12804" max="12804" width="11.140625" style="1" customWidth="1"/>
    <col min="12805" max="12806" width="11.5703125" style="1" customWidth="1"/>
    <col min="12807" max="13056" width="11.42578125" style="1"/>
    <col min="13057" max="13057" width="13" style="1" customWidth="1"/>
    <col min="13058" max="13058" width="15.42578125" style="1" customWidth="1"/>
    <col min="13059" max="13059" width="30.140625" style="1" customWidth="1"/>
    <col min="13060" max="13060" width="11.140625" style="1" customWidth="1"/>
    <col min="13061" max="13062" width="11.5703125" style="1" customWidth="1"/>
    <col min="13063" max="13312" width="11.42578125" style="1"/>
    <col min="13313" max="13313" width="13" style="1" customWidth="1"/>
    <col min="13314" max="13314" width="15.42578125" style="1" customWidth="1"/>
    <col min="13315" max="13315" width="30.140625" style="1" customWidth="1"/>
    <col min="13316" max="13316" width="11.140625" style="1" customWidth="1"/>
    <col min="13317" max="13318" width="11.5703125" style="1" customWidth="1"/>
    <col min="13319" max="13568" width="11.42578125" style="1"/>
    <col min="13569" max="13569" width="13" style="1" customWidth="1"/>
    <col min="13570" max="13570" width="15.42578125" style="1" customWidth="1"/>
    <col min="13571" max="13571" width="30.140625" style="1" customWidth="1"/>
    <col min="13572" max="13572" width="11.140625" style="1" customWidth="1"/>
    <col min="13573" max="13574" width="11.5703125" style="1" customWidth="1"/>
    <col min="13575" max="13824" width="11.42578125" style="1"/>
    <col min="13825" max="13825" width="13" style="1" customWidth="1"/>
    <col min="13826" max="13826" width="15.42578125" style="1" customWidth="1"/>
    <col min="13827" max="13827" width="30.140625" style="1" customWidth="1"/>
    <col min="13828" max="13828" width="11.140625" style="1" customWidth="1"/>
    <col min="13829" max="13830" width="11.5703125" style="1" customWidth="1"/>
    <col min="13831" max="14080" width="11.42578125" style="1"/>
    <col min="14081" max="14081" width="13" style="1" customWidth="1"/>
    <col min="14082" max="14082" width="15.42578125" style="1" customWidth="1"/>
    <col min="14083" max="14083" width="30.140625" style="1" customWidth="1"/>
    <col min="14084" max="14084" width="11.140625" style="1" customWidth="1"/>
    <col min="14085" max="14086" width="11.5703125" style="1" customWidth="1"/>
    <col min="14087" max="14336" width="11.42578125" style="1"/>
    <col min="14337" max="14337" width="13" style="1" customWidth="1"/>
    <col min="14338" max="14338" width="15.42578125" style="1" customWidth="1"/>
    <col min="14339" max="14339" width="30.140625" style="1" customWidth="1"/>
    <col min="14340" max="14340" width="11.140625" style="1" customWidth="1"/>
    <col min="14341" max="14342" width="11.5703125" style="1" customWidth="1"/>
    <col min="14343" max="14592" width="11.42578125" style="1"/>
    <col min="14593" max="14593" width="13" style="1" customWidth="1"/>
    <col min="14594" max="14594" width="15.42578125" style="1" customWidth="1"/>
    <col min="14595" max="14595" width="30.140625" style="1" customWidth="1"/>
    <col min="14596" max="14596" width="11.140625" style="1" customWidth="1"/>
    <col min="14597" max="14598" width="11.5703125" style="1" customWidth="1"/>
    <col min="14599" max="14848" width="11.42578125" style="1"/>
    <col min="14849" max="14849" width="13" style="1" customWidth="1"/>
    <col min="14850" max="14850" width="15.42578125" style="1" customWidth="1"/>
    <col min="14851" max="14851" width="30.140625" style="1" customWidth="1"/>
    <col min="14852" max="14852" width="11.140625" style="1" customWidth="1"/>
    <col min="14853" max="14854" width="11.5703125" style="1" customWidth="1"/>
    <col min="14855" max="15104" width="11.42578125" style="1"/>
    <col min="15105" max="15105" width="13" style="1" customWidth="1"/>
    <col min="15106" max="15106" width="15.42578125" style="1" customWidth="1"/>
    <col min="15107" max="15107" width="30.140625" style="1" customWidth="1"/>
    <col min="15108" max="15108" width="11.140625" style="1" customWidth="1"/>
    <col min="15109" max="15110" width="11.5703125" style="1" customWidth="1"/>
    <col min="15111" max="15360" width="11.42578125" style="1"/>
    <col min="15361" max="15361" width="13" style="1" customWidth="1"/>
    <col min="15362" max="15362" width="15.42578125" style="1" customWidth="1"/>
    <col min="15363" max="15363" width="30.140625" style="1" customWidth="1"/>
    <col min="15364" max="15364" width="11.140625" style="1" customWidth="1"/>
    <col min="15365" max="15366" width="11.5703125" style="1" customWidth="1"/>
    <col min="15367" max="15616" width="11.42578125" style="1"/>
    <col min="15617" max="15617" width="13" style="1" customWidth="1"/>
    <col min="15618" max="15618" width="15.42578125" style="1" customWidth="1"/>
    <col min="15619" max="15619" width="30.140625" style="1" customWidth="1"/>
    <col min="15620" max="15620" width="11.140625" style="1" customWidth="1"/>
    <col min="15621" max="15622" width="11.5703125" style="1" customWidth="1"/>
    <col min="15623" max="15872" width="11.42578125" style="1"/>
    <col min="15873" max="15873" width="13" style="1" customWidth="1"/>
    <col min="15874" max="15874" width="15.42578125" style="1" customWidth="1"/>
    <col min="15875" max="15875" width="30.140625" style="1" customWidth="1"/>
    <col min="15876" max="15876" width="11.140625" style="1" customWidth="1"/>
    <col min="15877" max="15878" width="11.5703125" style="1" customWidth="1"/>
    <col min="15879" max="16128" width="11.42578125" style="1"/>
    <col min="16129" max="16129" width="13" style="1" customWidth="1"/>
    <col min="16130" max="16130" width="15.42578125" style="1" customWidth="1"/>
    <col min="16131" max="16131" width="30.140625" style="1" customWidth="1"/>
    <col min="16132" max="16132" width="11.140625" style="1" customWidth="1"/>
    <col min="16133" max="16134" width="11.5703125" style="1" customWidth="1"/>
    <col min="16135" max="16384" width="11.42578125" style="1"/>
  </cols>
  <sheetData>
    <row r="2" spans="1:6" ht="15.75">
      <c r="A2" s="50" t="s">
        <v>118</v>
      </c>
      <c r="B2" s="50"/>
      <c r="C2" s="50"/>
      <c r="D2" s="50"/>
      <c r="E2" s="50"/>
      <c r="F2" s="50"/>
    </row>
    <row r="5" spans="1:6" ht="63" customHeight="1">
      <c r="A5" s="2" t="s">
        <v>119</v>
      </c>
      <c r="B5" s="3" t="s">
        <v>120</v>
      </c>
      <c r="C5" s="2" t="s">
        <v>121</v>
      </c>
      <c r="D5" s="4" t="s">
        <v>122</v>
      </c>
      <c r="E5" s="4" t="s">
        <v>123</v>
      </c>
      <c r="F5" s="4" t="s">
        <v>124</v>
      </c>
    </row>
    <row r="6" spans="1:6">
      <c r="A6" s="5" t="s">
        <v>125</v>
      </c>
      <c r="B6" s="5" t="s">
        <v>126</v>
      </c>
      <c r="C6" s="6" t="s">
        <v>127</v>
      </c>
      <c r="D6" s="7">
        <v>40</v>
      </c>
      <c r="E6" s="7">
        <v>19</v>
      </c>
      <c r="F6" s="7">
        <v>2</v>
      </c>
    </row>
    <row r="7" spans="1:6">
      <c r="A7" s="8"/>
      <c r="B7" s="8"/>
      <c r="C7" s="6" t="s">
        <v>128</v>
      </c>
      <c r="D7" s="7">
        <v>75</v>
      </c>
      <c r="E7" s="7">
        <v>87</v>
      </c>
      <c r="F7" s="7">
        <v>5</v>
      </c>
    </row>
    <row r="8" spans="1:6">
      <c r="A8" s="8"/>
      <c r="B8" s="8"/>
      <c r="C8" s="6" t="s">
        <v>129</v>
      </c>
      <c r="D8" s="7">
        <v>75</v>
      </c>
      <c r="E8" s="7">
        <v>91</v>
      </c>
      <c r="F8" s="7">
        <v>5</v>
      </c>
    </row>
    <row r="9" spans="1:6">
      <c r="A9" s="8"/>
      <c r="B9" s="8"/>
      <c r="C9" s="6" t="s">
        <v>130</v>
      </c>
      <c r="D9" s="7">
        <v>25</v>
      </c>
      <c r="E9" s="7">
        <v>12</v>
      </c>
      <c r="F9" s="7">
        <v>2</v>
      </c>
    </row>
    <row r="10" spans="1:6">
      <c r="A10" s="8"/>
      <c r="B10" s="8"/>
      <c r="C10" s="6" t="s">
        <v>131</v>
      </c>
      <c r="D10" s="7">
        <v>25</v>
      </c>
      <c r="E10" s="7">
        <v>2</v>
      </c>
      <c r="F10" s="7">
        <v>2</v>
      </c>
    </row>
    <row r="11" spans="1:6">
      <c r="A11" s="8"/>
      <c r="B11" s="8"/>
      <c r="C11" s="6" t="s">
        <v>132</v>
      </c>
      <c r="D11" s="7">
        <v>40</v>
      </c>
      <c r="E11" s="7">
        <v>15</v>
      </c>
      <c r="F11" s="7">
        <v>2</v>
      </c>
    </row>
    <row r="12" spans="1:6">
      <c r="A12" s="8"/>
      <c r="B12" s="5" t="s">
        <v>133</v>
      </c>
      <c r="C12" s="6"/>
      <c r="D12" s="7">
        <v>280</v>
      </c>
      <c r="E12" s="7">
        <v>226</v>
      </c>
      <c r="F12" s="7">
        <v>18</v>
      </c>
    </row>
    <row r="13" spans="1:6">
      <c r="A13" s="8"/>
      <c r="B13" s="5" t="s">
        <v>134</v>
      </c>
      <c r="C13" s="6" t="s">
        <v>135</v>
      </c>
      <c r="D13" s="7">
        <v>175</v>
      </c>
      <c r="E13" s="7">
        <v>151</v>
      </c>
      <c r="F13" s="7">
        <v>10</v>
      </c>
    </row>
    <row r="14" spans="1:6">
      <c r="A14" s="8"/>
      <c r="B14" s="8"/>
      <c r="C14" s="6" t="s">
        <v>136</v>
      </c>
      <c r="D14" s="7">
        <v>30</v>
      </c>
      <c r="E14" s="7">
        <v>0</v>
      </c>
      <c r="F14" s="7">
        <v>2</v>
      </c>
    </row>
    <row r="15" spans="1:6">
      <c r="A15" s="8"/>
      <c r="B15" s="8"/>
      <c r="C15" s="6" t="s">
        <v>137</v>
      </c>
      <c r="D15" s="7">
        <v>45</v>
      </c>
      <c r="E15" s="7">
        <v>26</v>
      </c>
      <c r="F15" s="7">
        <v>3</v>
      </c>
    </row>
    <row r="16" spans="1:6">
      <c r="A16" s="8"/>
      <c r="B16" s="5" t="s">
        <v>138</v>
      </c>
      <c r="C16" s="6"/>
      <c r="D16" s="7">
        <v>250</v>
      </c>
      <c r="E16" s="7">
        <v>177</v>
      </c>
      <c r="F16" s="7">
        <v>15</v>
      </c>
    </row>
    <row r="17" spans="1:6">
      <c r="A17" s="8"/>
      <c r="B17" s="5" t="s">
        <v>139</v>
      </c>
      <c r="C17" s="6" t="s">
        <v>140</v>
      </c>
      <c r="D17" s="7">
        <v>50</v>
      </c>
      <c r="E17" s="7">
        <v>80</v>
      </c>
      <c r="F17" s="7">
        <v>2</v>
      </c>
    </row>
    <row r="18" spans="1:6">
      <c r="A18" s="8"/>
      <c r="B18" s="8"/>
      <c r="C18" s="6" t="s">
        <v>141</v>
      </c>
      <c r="D18" s="7">
        <v>75</v>
      </c>
      <c r="E18" s="7">
        <v>116</v>
      </c>
      <c r="F18" s="7">
        <v>3</v>
      </c>
    </row>
    <row r="19" spans="1:6">
      <c r="A19" s="8"/>
      <c r="B19" s="8"/>
      <c r="C19" s="6" t="s">
        <v>142</v>
      </c>
      <c r="D19" s="7">
        <v>70</v>
      </c>
      <c r="E19" s="7">
        <v>90</v>
      </c>
      <c r="F19" s="7">
        <v>2</v>
      </c>
    </row>
    <row r="20" spans="1:6">
      <c r="A20" s="8"/>
      <c r="B20" s="8"/>
      <c r="C20" s="6" t="s">
        <v>143</v>
      </c>
      <c r="D20" s="7">
        <v>15</v>
      </c>
      <c r="E20" s="7">
        <v>11</v>
      </c>
      <c r="F20" s="7">
        <v>1</v>
      </c>
    </row>
    <row r="21" spans="1:6">
      <c r="A21" s="8"/>
      <c r="B21" s="5" t="s">
        <v>144</v>
      </c>
      <c r="C21" s="6"/>
      <c r="D21" s="7">
        <v>210</v>
      </c>
      <c r="E21" s="7">
        <v>297</v>
      </c>
      <c r="F21" s="7">
        <v>8</v>
      </c>
    </row>
    <row r="22" spans="1:6">
      <c r="A22" s="8"/>
      <c r="B22" s="5" t="s">
        <v>145</v>
      </c>
      <c r="C22" s="6" t="s">
        <v>146</v>
      </c>
      <c r="D22" s="7">
        <v>20</v>
      </c>
      <c r="E22" s="7">
        <v>0</v>
      </c>
      <c r="F22" s="7">
        <v>1</v>
      </c>
    </row>
    <row r="23" spans="1:6">
      <c r="A23" s="8"/>
      <c r="B23" s="8"/>
      <c r="C23" s="6" t="s">
        <v>147</v>
      </c>
      <c r="D23" s="7">
        <v>20</v>
      </c>
      <c r="E23" s="7">
        <v>34</v>
      </c>
      <c r="F23" s="7">
        <v>1</v>
      </c>
    </row>
    <row r="24" spans="1:6">
      <c r="A24" s="8"/>
      <c r="B24" s="8"/>
      <c r="C24" s="6" t="s">
        <v>148</v>
      </c>
      <c r="D24" s="7">
        <v>40</v>
      </c>
      <c r="E24" s="7">
        <v>27</v>
      </c>
      <c r="F24" s="7">
        <v>2</v>
      </c>
    </row>
    <row r="25" spans="1:6">
      <c r="A25" s="8"/>
      <c r="B25" s="8"/>
      <c r="C25" s="6" t="s">
        <v>149</v>
      </c>
      <c r="D25" s="7">
        <v>20</v>
      </c>
      <c r="E25" s="7">
        <v>0</v>
      </c>
      <c r="F25" s="7">
        <v>1</v>
      </c>
    </row>
    <row r="26" spans="1:6">
      <c r="A26" s="8"/>
      <c r="B26" s="8"/>
      <c r="C26" s="6" t="s">
        <v>150</v>
      </c>
      <c r="D26" s="7">
        <v>20</v>
      </c>
      <c r="E26" s="7">
        <v>0</v>
      </c>
      <c r="F26" s="7">
        <v>1</v>
      </c>
    </row>
    <row r="27" spans="1:6">
      <c r="A27" s="8"/>
      <c r="B27" s="5" t="s">
        <v>151</v>
      </c>
      <c r="C27" s="6"/>
      <c r="D27" s="7">
        <v>120</v>
      </c>
      <c r="E27" s="7">
        <v>61</v>
      </c>
      <c r="F27" s="7">
        <v>6</v>
      </c>
    </row>
    <row r="28" spans="1:6">
      <c r="A28" s="5" t="s">
        <v>152</v>
      </c>
      <c r="B28" s="9"/>
      <c r="C28" s="6"/>
      <c r="D28" s="7">
        <v>860</v>
      </c>
      <c r="E28" s="7">
        <v>761</v>
      </c>
      <c r="F28" s="7">
        <v>47</v>
      </c>
    </row>
    <row r="29" spans="1:6">
      <c r="A29" s="5" t="s">
        <v>153</v>
      </c>
      <c r="B29" s="5" t="s">
        <v>126</v>
      </c>
      <c r="C29" s="6" t="s">
        <v>154</v>
      </c>
      <c r="D29" s="7">
        <v>30</v>
      </c>
      <c r="E29" s="7">
        <v>0</v>
      </c>
      <c r="F29" s="7">
        <v>1</v>
      </c>
    </row>
    <row r="30" spans="1:6">
      <c r="A30" s="8"/>
      <c r="B30" s="8"/>
      <c r="C30" s="6" t="s">
        <v>127</v>
      </c>
      <c r="D30" s="7">
        <v>10</v>
      </c>
      <c r="E30" s="7">
        <v>9</v>
      </c>
      <c r="F30" s="7">
        <v>1</v>
      </c>
    </row>
    <row r="31" spans="1:6">
      <c r="A31" s="8"/>
      <c r="B31" s="8"/>
      <c r="C31" s="6" t="s">
        <v>128</v>
      </c>
      <c r="D31" s="7">
        <v>30</v>
      </c>
      <c r="E31" s="7">
        <v>12</v>
      </c>
      <c r="F31" s="7">
        <v>2</v>
      </c>
    </row>
    <row r="32" spans="1:6">
      <c r="A32" s="8"/>
      <c r="B32" s="8"/>
      <c r="C32" s="6" t="s">
        <v>129</v>
      </c>
      <c r="D32" s="7">
        <v>25</v>
      </c>
      <c r="E32" s="7">
        <v>41</v>
      </c>
      <c r="F32" s="7">
        <v>1</v>
      </c>
    </row>
    <row r="33" spans="1:6">
      <c r="A33" s="8"/>
      <c r="B33" s="8"/>
      <c r="C33" s="6" t="s">
        <v>131</v>
      </c>
      <c r="D33" s="7">
        <v>25</v>
      </c>
      <c r="E33" s="7">
        <v>8</v>
      </c>
      <c r="F33" s="7">
        <v>2</v>
      </c>
    </row>
    <row r="34" spans="1:6">
      <c r="A34" s="8"/>
      <c r="B34" s="8"/>
      <c r="C34" s="6" t="s">
        <v>132</v>
      </c>
      <c r="D34" s="7">
        <v>70</v>
      </c>
      <c r="E34" s="7">
        <v>46</v>
      </c>
      <c r="F34" s="7">
        <v>4</v>
      </c>
    </row>
    <row r="35" spans="1:6">
      <c r="A35" s="8"/>
      <c r="B35" s="5" t="s">
        <v>133</v>
      </c>
      <c r="C35" s="6"/>
      <c r="D35" s="7">
        <v>190</v>
      </c>
      <c r="E35" s="7">
        <v>116</v>
      </c>
      <c r="F35" s="7">
        <v>11</v>
      </c>
    </row>
    <row r="36" spans="1:6">
      <c r="A36" s="8"/>
      <c r="B36" s="5" t="s">
        <v>134</v>
      </c>
      <c r="C36" s="6" t="s">
        <v>135</v>
      </c>
      <c r="D36" s="7">
        <v>45</v>
      </c>
      <c r="E36" s="7">
        <v>0</v>
      </c>
      <c r="F36" s="7">
        <v>2</v>
      </c>
    </row>
    <row r="37" spans="1:6">
      <c r="A37" s="8"/>
      <c r="B37" s="8"/>
      <c r="C37" s="6" t="s">
        <v>155</v>
      </c>
      <c r="D37" s="7">
        <v>180</v>
      </c>
      <c r="E37" s="7">
        <v>161</v>
      </c>
      <c r="F37" s="7">
        <v>9</v>
      </c>
    </row>
    <row r="38" spans="1:6">
      <c r="A38" s="8"/>
      <c r="B38" s="8"/>
      <c r="C38" s="6" t="s">
        <v>136</v>
      </c>
      <c r="D38" s="7">
        <v>40</v>
      </c>
      <c r="E38" s="7">
        <v>10</v>
      </c>
      <c r="F38" s="7">
        <v>3</v>
      </c>
    </row>
    <row r="39" spans="1:6">
      <c r="A39" s="8"/>
      <c r="B39" s="8"/>
      <c r="C39" s="6" t="s">
        <v>137</v>
      </c>
      <c r="D39" s="7">
        <v>10</v>
      </c>
      <c r="E39" s="7">
        <v>0</v>
      </c>
      <c r="F39" s="7">
        <v>1</v>
      </c>
    </row>
    <row r="40" spans="1:6">
      <c r="A40" s="8"/>
      <c r="B40" s="5" t="s">
        <v>138</v>
      </c>
      <c r="C40" s="6"/>
      <c r="D40" s="7">
        <v>275</v>
      </c>
      <c r="E40" s="7">
        <v>171</v>
      </c>
      <c r="F40" s="7">
        <v>15</v>
      </c>
    </row>
    <row r="41" spans="1:6">
      <c r="A41" s="8"/>
      <c r="B41" s="5" t="s">
        <v>139</v>
      </c>
      <c r="C41" s="6" t="s">
        <v>156</v>
      </c>
      <c r="D41" s="7">
        <v>45</v>
      </c>
      <c r="E41" s="7">
        <v>0</v>
      </c>
      <c r="F41" s="7">
        <v>2</v>
      </c>
    </row>
    <row r="42" spans="1:6">
      <c r="A42" s="8"/>
      <c r="B42" s="8"/>
      <c r="C42" s="6" t="s">
        <v>140</v>
      </c>
      <c r="D42" s="7">
        <v>170</v>
      </c>
      <c r="E42" s="7">
        <v>207</v>
      </c>
      <c r="F42" s="7">
        <v>5</v>
      </c>
    </row>
    <row r="43" spans="1:6">
      <c r="A43" s="8"/>
      <c r="B43" s="8"/>
      <c r="C43" s="6" t="s">
        <v>141</v>
      </c>
      <c r="D43" s="7">
        <v>35</v>
      </c>
      <c r="E43" s="7">
        <v>62</v>
      </c>
      <c r="F43" s="7">
        <v>1</v>
      </c>
    </row>
    <row r="44" spans="1:6">
      <c r="A44" s="8"/>
      <c r="B44" s="8"/>
      <c r="C44" s="6" t="s">
        <v>142</v>
      </c>
      <c r="D44" s="7">
        <v>75</v>
      </c>
      <c r="E44" s="7">
        <v>50</v>
      </c>
      <c r="F44" s="7">
        <v>2</v>
      </c>
    </row>
    <row r="45" spans="1:6">
      <c r="A45" s="8"/>
      <c r="B45" s="8"/>
      <c r="C45" s="6" t="s">
        <v>150</v>
      </c>
      <c r="D45" s="7">
        <v>30</v>
      </c>
      <c r="E45" s="7">
        <v>0</v>
      </c>
      <c r="F45" s="7">
        <v>1</v>
      </c>
    </row>
    <row r="46" spans="1:6">
      <c r="A46" s="8"/>
      <c r="B46" s="8"/>
      <c r="C46" s="6" t="s">
        <v>157</v>
      </c>
      <c r="D46" s="7">
        <v>25</v>
      </c>
      <c r="E46" s="7">
        <v>0</v>
      </c>
      <c r="F46" s="7">
        <v>1</v>
      </c>
    </row>
    <row r="47" spans="1:6">
      <c r="A47" s="8"/>
      <c r="B47" s="5" t="s">
        <v>144</v>
      </c>
      <c r="C47" s="6"/>
      <c r="D47" s="7">
        <v>380</v>
      </c>
      <c r="E47" s="7">
        <v>319</v>
      </c>
      <c r="F47" s="7">
        <v>12</v>
      </c>
    </row>
    <row r="48" spans="1:6">
      <c r="A48" s="8"/>
      <c r="B48" s="5" t="s">
        <v>145</v>
      </c>
      <c r="C48" s="6" t="s">
        <v>146</v>
      </c>
      <c r="D48" s="7">
        <v>30</v>
      </c>
      <c r="E48" s="7">
        <v>0</v>
      </c>
      <c r="F48" s="7">
        <v>2</v>
      </c>
    </row>
    <row r="49" spans="1:6">
      <c r="A49" s="8"/>
      <c r="B49" s="8"/>
      <c r="C49" s="6" t="s">
        <v>158</v>
      </c>
      <c r="D49" s="7">
        <v>25</v>
      </c>
      <c r="E49" s="7">
        <v>0</v>
      </c>
      <c r="F49" s="7">
        <v>1</v>
      </c>
    </row>
    <row r="50" spans="1:6">
      <c r="A50" s="8"/>
      <c r="B50" s="8"/>
      <c r="C50" s="6" t="s">
        <v>159</v>
      </c>
      <c r="D50" s="7">
        <v>10</v>
      </c>
      <c r="E50" s="7">
        <v>23</v>
      </c>
      <c r="F50" s="7">
        <v>1</v>
      </c>
    </row>
    <row r="51" spans="1:6">
      <c r="A51" s="8"/>
      <c r="B51" s="8"/>
      <c r="C51" s="6" t="s">
        <v>160</v>
      </c>
      <c r="D51" s="7">
        <v>25</v>
      </c>
      <c r="E51" s="7">
        <v>0</v>
      </c>
      <c r="F51" s="7">
        <v>1</v>
      </c>
    </row>
    <row r="52" spans="1:6">
      <c r="A52" s="8"/>
      <c r="B52" s="8"/>
      <c r="C52" s="6" t="s">
        <v>148</v>
      </c>
      <c r="D52" s="7">
        <v>15</v>
      </c>
      <c r="E52" s="7">
        <v>28</v>
      </c>
      <c r="F52" s="7">
        <v>1</v>
      </c>
    </row>
    <row r="53" spans="1:6">
      <c r="A53" s="8"/>
      <c r="B53" s="8"/>
      <c r="C53" s="6" t="s">
        <v>161</v>
      </c>
      <c r="D53" s="7">
        <v>15</v>
      </c>
      <c r="E53" s="7">
        <v>7</v>
      </c>
      <c r="F53" s="7">
        <v>1</v>
      </c>
    </row>
    <row r="54" spans="1:6">
      <c r="A54" s="8"/>
      <c r="B54" s="8"/>
      <c r="C54" s="6" t="s">
        <v>162</v>
      </c>
      <c r="D54" s="7">
        <v>30</v>
      </c>
      <c r="E54" s="7">
        <v>0</v>
      </c>
      <c r="F54" s="7">
        <v>1</v>
      </c>
    </row>
    <row r="55" spans="1:6">
      <c r="A55" s="8"/>
      <c r="B55" s="5" t="s">
        <v>151</v>
      </c>
      <c r="C55" s="6"/>
      <c r="D55" s="7">
        <v>150</v>
      </c>
      <c r="E55" s="7">
        <v>58</v>
      </c>
      <c r="F55" s="7">
        <v>8</v>
      </c>
    </row>
    <row r="56" spans="1:6">
      <c r="A56" s="5" t="s">
        <v>163</v>
      </c>
      <c r="B56" s="9"/>
      <c r="C56" s="6"/>
      <c r="D56" s="7">
        <v>995</v>
      </c>
      <c r="E56" s="7">
        <v>664</v>
      </c>
      <c r="F56" s="7">
        <v>46</v>
      </c>
    </row>
    <row r="57" spans="1:6">
      <c r="A57" s="5" t="s">
        <v>164</v>
      </c>
      <c r="B57" s="5" t="s">
        <v>126</v>
      </c>
      <c r="C57" s="6" t="s">
        <v>165</v>
      </c>
      <c r="D57" s="7">
        <v>182</v>
      </c>
      <c r="E57" s="7">
        <v>99</v>
      </c>
      <c r="F57" s="7">
        <v>9</v>
      </c>
    </row>
    <row r="58" spans="1:6">
      <c r="A58" s="8"/>
      <c r="B58" s="8"/>
      <c r="C58" s="6" t="s">
        <v>166</v>
      </c>
      <c r="D58" s="7">
        <v>35</v>
      </c>
      <c r="E58" s="7">
        <v>17</v>
      </c>
      <c r="F58" s="7">
        <v>2</v>
      </c>
    </row>
    <row r="59" spans="1:6">
      <c r="A59" s="8"/>
      <c r="B59" s="8"/>
      <c r="C59" s="6" t="s">
        <v>154</v>
      </c>
      <c r="D59" s="7">
        <v>90</v>
      </c>
      <c r="E59" s="7">
        <v>0</v>
      </c>
      <c r="F59" s="7">
        <v>3</v>
      </c>
    </row>
    <row r="60" spans="1:6">
      <c r="A60" s="8"/>
      <c r="B60" s="8"/>
      <c r="C60" s="6" t="s">
        <v>127</v>
      </c>
      <c r="D60" s="7">
        <v>75</v>
      </c>
      <c r="E60" s="7">
        <v>50</v>
      </c>
      <c r="F60" s="7">
        <v>4</v>
      </c>
    </row>
    <row r="61" spans="1:6">
      <c r="A61" s="8"/>
      <c r="B61" s="8"/>
      <c r="C61" s="6" t="s">
        <v>167</v>
      </c>
      <c r="D61" s="7">
        <v>27</v>
      </c>
      <c r="E61" s="7">
        <v>26</v>
      </c>
      <c r="F61" s="7">
        <v>2</v>
      </c>
    </row>
    <row r="62" spans="1:6">
      <c r="A62" s="8"/>
      <c r="B62" s="8"/>
      <c r="C62" s="6" t="s">
        <v>128</v>
      </c>
      <c r="D62" s="7">
        <v>215</v>
      </c>
      <c r="E62" s="7">
        <v>99</v>
      </c>
      <c r="F62" s="7">
        <v>13</v>
      </c>
    </row>
    <row r="63" spans="1:6">
      <c r="A63" s="8"/>
      <c r="B63" s="8"/>
      <c r="C63" s="6" t="s">
        <v>168</v>
      </c>
      <c r="D63" s="7">
        <v>25</v>
      </c>
      <c r="E63" s="7">
        <v>13</v>
      </c>
      <c r="F63" s="7">
        <v>1</v>
      </c>
    </row>
    <row r="64" spans="1:6">
      <c r="A64" s="8"/>
      <c r="B64" s="8"/>
      <c r="C64" s="6" t="s">
        <v>169</v>
      </c>
      <c r="D64" s="7">
        <v>20</v>
      </c>
      <c r="E64" s="7">
        <v>21</v>
      </c>
      <c r="F64" s="7">
        <v>1</v>
      </c>
    </row>
    <row r="65" spans="1:6">
      <c r="A65" s="8"/>
      <c r="B65" s="8"/>
      <c r="C65" s="6" t="s">
        <v>129</v>
      </c>
      <c r="D65" s="7">
        <v>605</v>
      </c>
      <c r="E65" s="7">
        <v>362</v>
      </c>
      <c r="F65" s="7">
        <v>28</v>
      </c>
    </row>
    <row r="66" spans="1:6">
      <c r="A66" s="8"/>
      <c r="B66" s="8"/>
      <c r="C66" s="6" t="s">
        <v>130</v>
      </c>
      <c r="D66" s="7">
        <v>150</v>
      </c>
      <c r="E66" s="7">
        <v>27</v>
      </c>
      <c r="F66" s="7">
        <v>7</v>
      </c>
    </row>
    <row r="67" spans="1:6">
      <c r="A67" s="8"/>
      <c r="B67" s="8"/>
      <c r="C67" s="6" t="s">
        <v>131</v>
      </c>
      <c r="D67" s="7">
        <v>120</v>
      </c>
      <c r="E67" s="7">
        <v>30</v>
      </c>
      <c r="F67" s="7">
        <v>7</v>
      </c>
    </row>
    <row r="68" spans="1:6">
      <c r="A68" s="8"/>
      <c r="B68" s="8"/>
      <c r="C68" s="6" t="s">
        <v>170</v>
      </c>
      <c r="D68" s="7">
        <v>30</v>
      </c>
      <c r="E68" s="7">
        <v>11</v>
      </c>
      <c r="F68" s="7">
        <v>1</v>
      </c>
    </row>
    <row r="69" spans="1:6">
      <c r="A69" s="8"/>
      <c r="B69" s="8"/>
      <c r="C69" s="6" t="s">
        <v>171</v>
      </c>
      <c r="D69" s="7">
        <v>20</v>
      </c>
      <c r="E69" s="7">
        <v>21</v>
      </c>
      <c r="F69" s="7">
        <v>1</v>
      </c>
    </row>
    <row r="70" spans="1:6">
      <c r="A70" s="8"/>
      <c r="B70" s="8"/>
      <c r="C70" s="6" t="s">
        <v>132</v>
      </c>
      <c r="D70" s="7">
        <v>366</v>
      </c>
      <c r="E70" s="7">
        <v>96</v>
      </c>
      <c r="F70" s="7">
        <v>16</v>
      </c>
    </row>
    <row r="71" spans="1:6">
      <c r="A71" s="8"/>
      <c r="B71" s="8"/>
      <c r="C71" s="6" t="s">
        <v>172</v>
      </c>
      <c r="D71" s="7">
        <v>100</v>
      </c>
      <c r="E71" s="7">
        <v>46</v>
      </c>
      <c r="F71" s="7">
        <v>4</v>
      </c>
    </row>
    <row r="72" spans="1:6">
      <c r="A72" s="8"/>
      <c r="B72" s="8"/>
      <c r="C72" s="6" t="s">
        <v>173</v>
      </c>
      <c r="D72" s="7">
        <v>30</v>
      </c>
      <c r="E72" s="7">
        <v>0</v>
      </c>
      <c r="F72" s="7">
        <v>1</v>
      </c>
    </row>
    <row r="73" spans="1:6">
      <c r="A73" s="8"/>
      <c r="B73" s="8"/>
      <c r="C73" s="6" t="s">
        <v>174</v>
      </c>
      <c r="D73" s="7">
        <v>30</v>
      </c>
      <c r="E73" s="7">
        <v>0</v>
      </c>
      <c r="F73" s="7">
        <v>1</v>
      </c>
    </row>
    <row r="74" spans="1:6">
      <c r="A74" s="8"/>
      <c r="B74" s="8"/>
      <c r="C74" s="6" t="s">
        <v>175</v>
      </c>
      <c r="D74" s="7">
        <v>25</v>
      </c>
      <c r="E74" s="7">
        <v>0</v>
      </c>
      <c r="F74" s="7">
        <v>1</v>
      </c>
    </row>
    <row r="75" spans="1:6">
      <c r="A75" s="8"/>
      <c r="B75" s="5" t="s">
        <v>133</v>
      </c>
      <c r="C75" s="6"/>
      <c r="D75" s="7">
        <v>2145</v>
      </c>
      <c r="E75" s="7">
        <v>918</v>
      </c>
      <c r="F75" s="7">
        <v>102</v>
      </c>
    </row>
    <row r="76" spans="1:6">
      <c r="A76" s="8"/>
      <c r="B76" s="5" t="s">
        <v>134</v>
      </c>
      <c r="C76" s="6" t="s">
        <v>135</v>
      </c>
      <c r="D76" s="7">
        <v>525</v>
      </c>
      <c r="E76" s="7">
        <v>338</v>
      </c>
      <c r="F76" s="7">
        <v>26</v>
      </c>
    </row>
    <row r="77" spans="1:6">
      <c r="A77" s="8"/>
      <c r="B77" s="8"/>
      <c r="C77" s="6" t="s">
        <v>136</v>
      </c>
      <c r="D77" s="7">
        <v>221</v>
      </c>
      <c r="E77" s="7">
        <v>66</v>
      </c>
      <c r="F77" s="7">
        <v>11</v>
      </c>
    </row>
    <row r="78" spans="1:6">
      <c r="A78" s="8"/>
      <c r="B78" s="8"/>
      <c r="C78" s="6" t="s">
        <v>137</v>
      </c>
      <c r="D78" s="7">
        <v>180</v>
      </c>
      <c r="E78" s="7">
        <v>106</v>
      </c>
      <c r="F78" s="7">
        <v>11</v>
      </c>
    </row>
    <row r="79" spans="1:6">
      <c r="A79" s="8"/>
      <c r="B79" s="5" t="s">
        <v>138</v>
      </c>
      <c r="C79" s="6"/>
      <c r="D79" s="7">
        <v>926</v>
      </c>
      <c r="E79" s="7">
        <v>510</v>
      </c>
      <c r="F79" s="7">
        <v>48</v>
      </c>
    </row>
    <row r="80" spans="1:6">
      <c r="A80" s="8"/>
      <c r="B80" s="5" t="s">
        <v>139</v>
      </c>
      <c r="C80" s="6" t="s">
        <v>176</v>
      </c>
      <c r="D80" s="7">
        <v>10</v>
      </c>
      <c r="E80" s="7">
        <v>6</v>
      </c>
      <c r="F80" s="7">
        <v>1</v>
      </c>
    </row>
    <row r="81" spans="1:6">
      <c r="A81" s="8"/>
      <c r="B81" s="8"/>
      <c r="C81" s="6" t="s">
        <v>177</v>
      </c>
      <c r="D81" s="7">
        <v>70</v>
      </c>
      <c r="E81" s="7">
        <v>85</v>
      </c>
      <c r="F81" s="7">
        <v>2</v>
      </c>
    </row>
    <row r="82" spans="1:6">
      <c r="A82" s="8"/>
      <c r="B82" s="8"/>
      <c r="C82" s="6" t="s">
        <v>156</v>
      </c>
      <c r="D82" s="7">
        <v>411</v>
      </c>
      <c r="E82" s="7">
        <v>628</v>
      </c>
      <c r="F82" s="7">
        <v>12</v>
      </c>
    </row>
    <row r="83" spans="1:6">
      <c r="A83" s="8"/>
      <c r="B83" s="8"/>
      <c r="C83" s="6" t="s">
        <v>178</v>
      </c>
      <c r="D83" s="7">
        <v>280</v>
      </c>
      <c r="E83" s="7">
        <v>403</v>
      </c>
      <c r="F83" s="7">
        <v>6</v>
      </c>
    </row>
    <row r="84" spans="1:6">
      <c r="A84" s="8"/>
      <c r="B84" s="8"/>
      <c r="C84" s="6" t="s">
        <v>179</v>
      </c>
      <c r="D84" s="7">
        <v>15</v>
      </c>
      <c r="E84" s="7">
        <v>0</v>
      </c>
      <c r="F84" s="7">
        <v>1</v>
      </c>
    </row>
    <row r="85" spans="1:6">
      <c r="A85" s="8"/>
      <c r="B85" s="8"/>
      <c r="C85" s="6" t="s">
        <v>180</v>
      </c>
      <c r="D85" s="7">
        <v>192</v>
      </c>
      <c r="E85" s="7">
        <v>211</v>
      </c>
      <c r="F85" s="7">
        <v>5</v>
      </c>
    </row>
    <row r="86" spans="1:6">
      <c r="A86" s="8"/>
      <c r="B86" s="8"/>
      <c r="C86" s="6" t="s">
        <v>181</v>
      </c>
      <c r="D86" s="7">
        <v>176</v>
      </c>
      <c r="E86" s="7">
        <v>100</v>
      </c>
      <c r="F86" s="7">
        <v>6</v>
      </c>
    </row>
    <row r="87" spans="1:6">
      <c r="A87" s="8"/>
      <c r="B87" s="8"/>
      <c r="C87" s="6" t="s">
        <v>182</v>
      </c>
      <c r="D87" s="7">
        <v>335</v>
      </c>
      <c r="E87" s="7">
        <v>78</v>
      </c>
      <c r="F87" s="7">
        <v>11</v>
      </c>
    </row>
    <row r="88" spans="1:6">
      <c r="A88" s="8"/>
      <c r="B88" s="8"/>
      <c r="C88" s="6" t="s">
        <v>183</v>
      </c>
      <c r="D88" s="7">
        <v>30</v>
      </c>
      <c r="E88" s="7">
        <v>0</v>
      </c>
      <c r="F88" s="7">
        <v>1</v>
      </c>
    </row>
    <row r="89" spans="1:6">
      <c r="A89" s="8"/>
      <c r="B89" s="8"/>
      <c r="C89" s="6" t="s">
        <v>184</v>
      </c>
      <c r="D89" s="7">
        <v>10</v>
      </c>
      <c r="E89" s="7">
        <v>0</v>
      </c>
      <c r="F89" s="7">
        <v>1</v>
      </c>
    </row>
    <row r="90" spans="1:6">
      <c r="A90" s="8"/>
      <c r="B90" s="8"/>
      <c r="C90" s="6" t="s">
        <v>185</v>
      </c>
      <c r="D90" s="7">
        <v>314</v>
      </c>
      <c r="E90" s="7">
        <v>304</v>
      </c>
      <c r="F90" s="7">
        <v>10</v>
      </c>
    </row>
    <row r="91" spans="1:6">
      <c r="A91" s="8"/>
      <c r="B91" s="8"/>
      <c r="C91" s="6" t="s">
        <v>186</v>
      </c>
      <c r="D91" s="7">
        <v>90</v>
      </c>
      <c r="E91" s="7">
        <v>201</v>
      </c>
      <c r="F91" s="7">
        <v>1</v>
      </c>
    </row>
    <row r="92" spans="1:6">
      <c r="A92" s="8"/>
      <c r="B92" s="8"/>
      <c r="C92" s="6" t="s">
        <v>187</v>
      </c>
      <c r="D92" s="7">
        <v>50</v>
      </c>
      <c r="E92" s="7">
        <v>101</v>
      </c>
      <c r="F92" s="7">
        <v>2</v>
      </c>
    </row>
    <row r="93" spans="1:6">
      <c r="A93" s="8"/>
      <c r="B93" s="8"/>
      <c r="C93" s="6" t="s">
        <v>188</v>
      </c>
      <c r="D93" s="7">
        <v>110</v>
      </c>
      <c r="E93" s="7">
        <v>118</v>
      </c>
      <c r="F93" s="7">
        <v>1</v>
      </c>
    </row>
    <row r="94" spans="1:6">
      <c r="A94" s="8"/>
      <c r="B94" s="8"/>
      <c r="C94" s="6" t="s">
        <v>189</v>
      </c>
      <c r="D94" s="7">
        <v>35</v>
      </c>
      <c r="E94" s="7">
        <v>65</v>
      </c>
      <c r="F94" s="7">
        <v>1</v>
      </c>
    </row>
    <row r="95" spans="1:6">
      <c r="A95" s="8"/>
      <c r="B95" s="8"/>
      <c r="C95" s="6" t="s">
        <v>190</v>
      </c>
      <c r="D95" s="7">
        <v>55</v>
      </c>
      <c r="E95" s="7">
        <v>67</v>
      </c>
      <c r="F95" s="7">
        <v>1</v>
      </c>
    </row>
    <row r="96" spans="1:6">
      <c r="A96" s="8"/>
      <c r="B96" s="8"/>
      <c r="C96" s="6" t="s">
        <v>191</v>
      </c>
      <c r="D96" s="7">
        <v>95</v>
      </c>
      <c r="E96" s="7">
        <v>58</v>
      </c>
      <c r="F96" s="7">
        <v>2</v>
      </c>
    </row>
    <row r="97" spans="1:6">
      <c r="A97" s="8"/>
      <c r="B97" s="8"/>
      <c r="C97" s="6" t="s">
        <v>192</v>
      </c>
      <c r="D97" s="7">
        <v>140</v>
      </c>
      <c r="E97" s="7">
        <v>23</v>
      </c>
      <c r="F97" s="7">
        <v>4</v>
      </c>
    </row>
    <row r="98" spans="1:6">
      <c r="A98" s="8"/>
      <c r="B98" s="8"/>
      <c r="C98" s="6" t="s">
        <v>140</v>
      </c>
      <c r="D98" s="7">
        <v>1150</v>
      </c>
      <c r="E98" s="7">
        <v>868</v>
      </c>
      <c r="F98" s="7">
        <v>33</v>
      </c>
    </row>
    <row r="99" spans="1:6">
      <c r="A99" s="8"/>
      <c r="B99" s="8"/>
      <c r="C99" s="6" t="s">
        <v>141</v>
      </c>
      <c r="D99" s="7">
        <v>300</v>
      </c>
      <c r="E99" s="7">
        <v>413</v>
      </c>
      <c r="F99" s="7">
        <v>13</v>
      </c>
    </row>
    <row r="100" spans="1:6">
      <c r="A100" s="8"/>
      <c r="B100" s="8"/>
      <c r="C100" s="6" t="s">
        <v>142</v>
      </c>
      <c r="D100" s="7">
        <v>625</v>
      </c>
      <c r="E100" s="7">
        <v>741</v>
      </c>
      <c r="F100" s="7">
        <v>23</v>
      </c>
    </row>
    <row r="101" spans="1:6">
      <c r="A101" s="8"/>
      <c r="B101" s="8"/>
      <c r="C101" s="6" t="s">
        <v>193</v>
      </c>
      <c r="D101" s="7">
        <v>159</v>
      </c>
      <c r="E101" s="7">
        <v>58</v>
      </c>
      <c r="F101" s="7">
        <v>8</v>
      </c>
    </row>
    <row r="102" spans="1:6">
      <c r="A102" s="8"/>
      <c r="B102" s="8"/>
      <c r="C102" s="6" t="s">
        <v>150</v>
      </c>
      <c r="D102" s="7">
        <v>270</v>
      </c>
      <c r="E102" s="7">
        <v>207</v>
      </c>
      <c r="F102" s="7">
        <v>6</v>
      </c>
    </row>
    <row r="103" spans="1:6">
      <c r="A103" s="8"/>
      <c r="B103" s="8"/>
      <c r="C103" s="6" t="s">
        <v>194</v>
      </c>
      <c r="D103" s="7">
        <v>10</v>
      </c>
      <c r="E103" s="7">
        <v>0</v>
      </c>
      <c r="F103" s="7">
        <v>1</v>
      </c>
    </row>
    <row r="104" spans="1:6">
      <c r="A104" s="8"/>
      <c r="B104" s="8"/>
      <c r="C104" s="6" t="s">
        <v>157</v>
      </c>
      <c r="D104" s="7">
        <v>65</v>
      </c>
      <c r="E104" s="7">
        <v>42</v>
      </c>
      <c r="F104" s="7">
        <v>3</v>
      </c>
    </row>
    <row r="105" spans="1:6">
      <c r="A105" s="8"/>
      <c r="B105" s="8"/>
      <c r="C105" s="6" t="s">
        <v>195</v>
      </c>
      <c r="D105" s="7">
        <v>20</v>
      </c>
      <c r="E105" s="7">
        <v>13</v>
      </c>
      <c r="F105" s="7">
        <v>1</v>
      </c>
    </row>
    <row r="106" spans="1:6">
      <c r="A106" s="8"/>
      <c r="B106" s="8"/>
      <c r="C106" s="6" t="s">
        <v>196</v>
      </c>
      <c r="D106" s="7">
        <v>30</v>
      </c>
      <c r="E106" s="7">
        <v>42</v>
      </c>
      <c r="F106" s="7">
        <v>1</v>
      </c>
    </row>
    <row r="107" spans="1:6">
      <c r="A107" s="8"/>
      <c r="B107" s="8"/>
      <c r="C107" s="6" t="s">
        <v>197</v>
      </c>
      <c r="D107" s="7">
        <v>130</v>
      </c>
      <c r="E107" s="7">
        <v>237</v>
      </c>
      <c r="F107" s="7">
        <v>4</v>
      </c>
    </row>
    <row r="108" spans="1:6">
      <c r="A108" s="8"/>
      <c r="B108" s="8"/>
      <c r="C108" s="6" t="s">
        <v>198</v>
      </c>
      <c r="D108" s="7">
        <v>375</v>
      </c>
      <c r="E108" s="7">
        <v>322</v>
      </c>
      <c r="F108" s="7">
        <v>11</v>
      </c>
    </row>
    <row r="109" spans="1:6">
      <c r="A109" s="8"/>
      <c r="B109" s="8"/>
      <c r="C109" s="6" t="s">
        <v>199</v>
      </c>
      <c r="D109" s="7">
        <v>25</v>
      </c>
      <c r="E109" s="7">
        <v>0</v>
      </c>
      <c r="F109" s="7">
        <v>2</v>
      </c>
    </row>
    <row r="110" spans="1:6">
      <c r="A110" s="8"/>
      <c r="B110" s="8"/>
      <c r="C110" s="6" t="s">
        <v>200</v>
      </c>
      <c r="D110" s="7">
        <v>200</v>
      </c>
      <c r="E110" s="7">
        <v>19</v>
      </c>
      <c r="F110" s="7">
        <v>8</v>
      </c>
    </row>
    <row r="111" spans="1:6">
      <c r="A111" s="8"/>
      <c r="B111" s="8"/>
      <c r="C111" s="6" t="s">
        <v>201</v>
      </c>
      <c r="D111" s="7">
        <v>85</v>
      </c>
      <c r="E111" s="7">
        <v>0</v>
      </c>
      <c r="F111" s="7">
        <v>1</v>
      </c>
    </row>
    <row r="112" spans="1:6">
      <c r="A112" s="8"/>
      <c r="B112" s="8"/>
      <c r="C112" s="6" t="s">
        <v>202</v>
      </c>
      <c r="D112" s="7">
        <v>110</v>
      </c>
      <c r="E112" s="7">
        <v>47</v>
      </c>
      <c r="F112" s="7">
        <v>7</v>
      </c>
    </row>
    <row r="113" spans="1:6">
      <c r="A113" s="8"/>
      <c r="B113" s="8"/>
      <c r="C113" s="6" t="s">
        <v>203</v>
      </c>
      <c r="D113" s="7">
        <v>55</v>
      </c>
      <c r="E113" s="7">
        <v>35</v>
      </c>
      <c r="F113" s="7">
        <v>2</v>
      </c>
    </row>
    <row r="114" spans="1:6">
      <c r="A114" s="8"/>
      <c r="B114" s="8"/>
      <c r="C114" s="6" t="s">
        <v>204</v>
      </c>
      <c r="D114" s="7">
        <v>20</v>
      </c>
      <c r="E114" s="7">
        <v>28</v>
      </c>
      <c r="F114" s="7">
        <v>1</v>
      </c>
    </row>
    <row r="115" spans="1:6">
      <c r="A115" s="8"/>
      <c r="B115" s="8"/>
      <c r="C115" s="6" t="s">
        <v>205</v>
      </c>
      <c r="D115" s="7">
        <v>15</v>
      </c>
      <c r="E115" s="7">
        <v>0</v>
      </c>
      <c r="F115" s="7">
        <v>1</v>
      </c>
    </row>
    <row r="116" spans="1:6">
      <c r="A116" s="8"/>
      <c r="B116" s="8"/>
      <c r="C116" s="6" t="s">
        <v>206</v>
      </c>
      <c r="D116" s="7">
        <v>50</v>
      </c>
      <c r="E116" s="7">
        <v>62</v>
      </c>
      <c r="F116" s="7">
        <v>2</v>
      </c>
    </row>
    <row r="117" spans="1:6">
      <c r="A117" s="8"/>
      <c r="B117" s="8"/>
      <c r="C117" s="6" t="s">
        <v>207</v>
      </c>
      <c r="D117" s="7">
        <v>25</v>
      </c>
      <c r="E117" s="7">
        <v>23</v>
      </c>
      <c r="F117" s="7">
        <v>1</v>
      </c>
    </row>
    <row r="118" spans="1:6">
      <c r="A118" s="8"/>
      <c r="B118" s="8"/>
      <c r="C118" s="6" t="s">
        <v>208</v>
      </c>
      <c r="D118" s="7">
        <v>25</v>
      </c>
      <c r="E118" s="7">
        <v>24</v>
      </c>
      <c r="F118" s="7">
        <v>1</v>
      </c>
    </row>
    <row r="119" spans="1:6">
      <c r="A119" s="8"/>
      <c r="B119" s="8"/>
      <c r="C119" s="6" t="s">
        <v>175</v>
      </c>
      <c r="D119" s="7">
        <v>25</v>
      </c>
      <c r="E119" s="7">
        <v>0</v>
      </c>
      <c r="F119" s="7">
        <v>1</v>
      </c>
    </row>
    <row r="120" spans="1:6">
      <c r="A120" s="8"/>
      <c r="B120" s="5" t="s">
        <v>144</v>
      </c>
      <c r="C120" s="6"/>
      <c r="D120" s="7">
        <v>6187</v>
      </c>
      <c r="E120" s="7">
        <v>5629</v>
      </c>
      <c r="F120" s="7">
        <v>199</v>
      </c>
    </row>
    <row r="121" spans="1:6">
      <c r="A121" s="5" t="s">
        <v>164</v>
      </c>
      <c r="B121" s="5" t="s">
        <v>145</v>
      </c>
      <c r="C121" s="6" t="s">
        <v>209</v>
      </c>
      <c r="D121" s="7">
        <v>113</v>
      </c>
      <c r="E121" s="7">
        <v>120</v>
      </c>
      <c r="F121" s="7">
        <v>3</v>
      </c>
    </row>
    <row r="122" spans="1:6">
      <c r="A122" s="8"/>
      <c r="B122" s="8"/>
      <c r="C122" s="6" t="s">
        <v>210</v>
      </c>
      <c r="D122" s="7">
        <v>10</v>
      </c>
      <c r="E122" s="7">
        <v>0</v>
      </c>
      <c r="F122" s="7">
        <v>1</v>
      </c>
    </row>
    <row r="123" spans="1:6">
      <c r="A123" s="8"/>
      <c r="B123" s="8"/>
      <c r="C123" s="6" t="s">
        <v>211</v>
      </c>
      <c r="D123" s="7">
        <v>110</v>
      </c>
      <c r="E123" s="7">
        <v>19</v>
      </c>
      <c r="F123" s="7">
        <v>5</v>
      </c>
    </row>
    <row r="124" spans="1:6">
      <c r="A124" s="8"/>
      <c r="B124" s="8"/>
      <c r="C124" s="6" t="s">
        <v>212</v>
      </c>
      <c r="D124" s="7">
        <v>139</v>
      </c>
      <c r="E124" s="7">
        <v>87</v>
      </c>
      <c r="F124" s="7">
        <v>6</v>
      </c>
    </row>
    <row r="125" spans="1:6">
      <c r="A125" s="8"/>
      <c r="B125" s="8"/>
      <c r="C125" s="6" t="s">
        <v>213</v>
      </c>
      <c r="D125" s="7">
        <v>145</v>
      </c>
      <c r="E125" s="7">
        <v>17</v>
      </c>
      <c r="F125" s="7">
        <v>7</v>
      </c>
    </row>
    <row r="126" spans="1:6">
      <c r="A126" s="8"/>
      <c r="B126" s="8"/>
      <c r="C126" s="6" t="s">
        <v>214</v>
      </c>
      <c r="D126" s="7">
        <v>50</v>
      </c>
      <c r="E126" s="7">
        <v>40</v>
      </c>
      <c r="F126" s="7">
        <v>1</v>
      </c>
    </row>
    <row r="127" spans="1:6">
      <c r="A127" s="8"/>
      <c r="B127" s="8"/>
      <c r="C127" s="6" t="s">
        <v>215</v>
      </c>
      <c r="D127" s="7">
        <v>270</v>
      </c>
      <c r="E127" s="7">
        <v>126</v>
      </c>
      <c r="F127" s="7">
        <v>1</v>
      </c>
    </row>
    <row r="128" spans="1:6">
      <c r="A128" s="8"/>
      <c r="B128" s="8"/>
      <c r="C128" s="6" t="s">
        <v>216</v>
      </c>
      <c r="D128" s="7">
        <v>266</v>
      </c>
      <c r="E128" s="7">
        <v>385</v>
      </c>
      <c r="F128" s="7">
        <v>10</v>
      </c>
    </row>
    <row r="129" spans="1:6">
      <c r="A129" s="8"/>
      <c r="B129" s="8"/>
      <c r="C129" s="6" t="s">
        <v>217</v>
      </c>
      <c r="D129" s="7">
        <v>90</v>
      </c>
      <c r="E129" s="7">
        <v>36</v>
      </c>
      <c r="F129" s="7">
        <v>3</v>
      </c>
    </row>
    <row r="130" spans="1:6">
      <c r="A130" s="8"/>
      <c r="B130" s="8"/>
      <c r="C130" s="6" t="s">
        <v>218</v>
      </c>
      <c r="D130" s="7">
        <v>30</v>
      </c>
      <c r="E130" s="7">
        <v>8</v>
      </c>
      <c r="F130" s="7">
        <v>1</v>
      </c>
    </row>
    <row r="131" spans="1:6">
      <c r="A131" s="8"/>
      <c r="B131" s="8"/>
      <c r="C131" s="6" t="s">
        <v>219</v>
      </c>
      <c r="D131" s="7">
        <v>55</v>
      </c>
      <c r="E131" s="7">
        <v>26</v>
      </c>
      <c r="F131" s="7">
        <v>2</v>
      </c>
    </row>
    <row r="132" spans="1:6">
      <c r="A132" s="8"/>
      <c r="B132" s="8"/>
      <c r="C132" s="6" t="s">
        <v>220</v>
      </c>
      <c r="D132" s="7">
        <v>30</v>
      </c>
      <c r="E132" s="7">
        <v>0</v>
      </c>
      <c r="F132" s="7">
        <v>1</v>
      </c>
    </row>
    <row r="133" spans="1:6">
      <c r="A133" s="8"/>
      <c r="B133" s="8"/>
      <c r="C133" s="6" t="s">
        <v>146</v>
      </c>
      <c r="D133" s="7">
        <v>751</v>
      </c>
      <c r="E133" s="7">
        <v>414</v>
      </c>
      <c r="F133" s="7">
        <v>28</v>
      </c>
    </row>
    <row r="134" spans="1:6">
      <c r="A134" s="8"/>
      <c r="B134" s="8"/>
      <c r="C134" s="6" t="s">
        <v>221</v>
      </c>
      <c r="D134" s="7">
        <v>110</v>
      </c>
      <c r="E134" s="7">
        <v>129</v>
      </c>
      <c r="F134" s="7">
        <v>6</v>
      </c>
    </row>
    <row r="135" spans="1:6">
      <c r="A135" s="8"/>
      <c r="B135" s="8"/>
      <c r="C135" s="6" t="s">
        <v>147</v>
      </c>
      <c r="D135" s="7">
        <v>465</v>
      </c>
      <c r="E135" s="7">
        <v>256</v>
      </c>
      <c r="F135" s="7">
        <v>12</v>
      </c>
    </row>
    <row r="136" spans="1:6">
      <c r="A136" s="8"/>
      <c r="B136" s="8"/>
      <c r="C136" s="6" t="s">
        <v>222</v>
      </c>
      <c r="D136" s="7">
        <v>75</v>
      </c>
      <c r="E136" s="7">
        <v>58</v>
      </c>
      <c r="F136" s="7">
        <v>3</v>
      </c>
    </row>
    <row r="137" spans="1:6">
      <c r="A137" s="8"/>
      <c r="B137" s="8"/>
      <c r="C137" s="6" t="s">
        <v>159</v>
      </c>
      <c r="D137" s="7">
        <v>65</v>
      </c>
      <c r="E137" s="7">
        <v>36</v>
      </c>
      <c r="F137" s="7">
        <v>2</v>
      </c>
    </row>
    <row r="138" spans="1:6">
      <c r="A138" s="8"/>
      <c r="B138" s="8"/>
      <c r="C138" s="6" t="s">
        <v>160</v>
      </c>
      <c r="D138" s="7">
        <v>298</v>
      </c>
      <c r="E138" s="7">
        <v>226</v>
      </c>
      <c r="F138" s="7">
        <v>10</v>
      </c>
    </row>
    <row r="139" spans="1:6">
      <c r="A139" s="8"/>
      <c r="B139" s="8"/>
      <c r="C139" s="6" t="s">
        <v>223</v>
      </c>
      <c r="D139" s="7"/>
      <c r="E139" s="7">
        <v>68</v>
      </c>
      <c r="F139" s="7">
        <v>2</v>
      </c>
    </row>
    <row r="140" spans="1:6">
      <c r="A140" s="8"/>
      <c r="B140" s="8"/>
      <c r="C140" s="6" t="s">
        <v>148</v>
      </c>
      <c r="D140" s="7">
        <v>271</v>
      </c>
      <c r="E140" s="7">
        <v>223</v>
      </c>
      <c r="F140" s="7">
        <v>12</v>
      </c>
    </row>
    <row r="141" spans="1:6">
      <c r="A141" s="8"/>
      <c r="B141" s="8"/>
      <c r="C141" s="6" t="s">
        <v>224</v>
      </c>
      <c r="D141" s="7">
        <v>113</v>
      </c>
      <c r="E141" s="7">
        <v>43</v>
      </c>
      <c r="F141" s="7">
        <v>3</v>
      </c>
    </row>
    <row r="142" spans="1:6">
      <c r="A142" s="8"/>
      <c r="B142" s="8"/>
      <c r="C142" s="6" t="s">
        <v>225</v>
      </c>
      <c r="D142" s="7">
        <v>15</v>
      </c>
      <c r="E142" s="7">
        <v>0</v>
      </c>
      <c r="F142" s="7">
        <v>1</v>
      </c>
    </row>
    <row r="143" spans="1:6">
      <c r="A143" s="8"/>
      <c r="B143" s="8"/>
      <c r="C143" s="6" t="s">
        <v>149</v>
      </c>
      <c r="D143" s="7">
        <v>15</v>
      </c>
      <c r="E143" s="7">
        <v>22</v>
      </c>
      <c r="F143" s="7">
        <v>1</v>
      </c>
    </row>
    <row r="144" spans="1:6">
      <c r="A144" s="8"/>
      <c r="B144" s="8"/>
      <c r="C144" s="6" t="s">
        <v>226</v>
      </c>
      <c r="D144" s="7">
        <v>10</v>
      </c>
      <c r="E144" s="7">
        <v>0</v>
      </c>
      <c r="F144" s="7">
        <v>1</v>
      </c>
    </row>
    <row r="145" spans="1:6">
      <c r="A145" s="8"/>
      <c r="B145" s="8"/>
      <c r="C145" s="6" t="s">
        <v>227</v>
      </c>
      <c r="D145" s="7">
        <v>15</v>
      </c>
      <c r="E145" s="7">
        <v>0</v>
      </c>
      <c r="F145" s="7">
        <v>1</v>
      </c>
    </row>
    <row r="146" spans="1:6">
      <c r="A146" s="8"/>
      <c r="B146" s="8"/>
      <c r="C146" s="6" t="s">
        <v>161</v>
      </c>
      <c r="D146" s="7">
        <v>171</v>
      </c>
      <c r="E146" s="7">
        <v>91</v>
      </c>
      <c r="F146" s="7">
        <v>9</v>
      </c>
    </row>
    <row r="147" spans="1:6">
      <c r="A147" s="8"/>
      <c r="B147" s="8"/>
      <c r="C147" s="6" t="s">
        <v>162</v>
      </c>
      <c r="D147" s="7">
        <v>615</v>
      </c>
      <c r="E147" s="7">
        <v>382</v>
      </c>
      <c r="F147" s="7">
        <v>19</v>
      </c>
    </row>
    <row r="148" spans="1:6">
      <c r="A148" s="8"/>
      <c r="B148" s="5" t="s">
        <v>151</v>
      </c>
      <c r="C148" s="6"/>
      <c r="D148" s="7">
        <v>4297</v>
      </c>
      <c r="E148" s="7">
        <v>2812</v>
      </c>
      <c r="F148" s="7">
        <v>151</v>
      </c>
    </row>
    <row r="149" spans="1:6">
      <c r="A149" s="5" t="s">
        <v>228</v>
      </c>
      <c r="B149" s="9"/>
      <c r="C149" s="6"/>
      <c r="D149" s="7">
        <v>13555</v>
      </c>
      <c r="E149" s="7">
        <v>9869</v>
      </c>
      <c r="F149" s="7">
        <v>500</v>
      </c>
    </row>
    <row r="150" spans="1:6">
      <c r="A150" s="5" t="s">
        <v>229</v>
      </c>
      <c r="B150" s="5" t="s">
        <v>126</v>
      </c>
      <c r="C150" s="6" t="s">
        <v>165</v>
      </c>
      <c r="D150" s="7">
        <v>40</v>
      </c>
      <c r="E150" s="7">
        <v>8</v>
      </c>
      <c r="F150" s="7">
        <v>2</v>
      </c>
    </row>
    <row r="151" spans="1:6">
      <c r="A151" s="8"/>
      <c r="B151" s="8"/>
      <c r="C151" s="6" t="s">
        <v>154</v>
      </c>
      <c r="D151" s="7">
        <v>10</v>
      </c>
      <c r="E151" s="7">
        <v>0</v>
      </c>
      <c r="F151" s="7">
        <v>1</v>
      </c>
    </row>
    <row r="152" spans="1:6">
      <c r="A152" s="8"/>
      <c r="B152" s="8"/>
      <c r="C152" s="6" t="s">
        <v>127</v>
      </c>
      <c r="D152" s="7">
        <v>40</v>
      </c>
      <c r="E152" s="7">
        <v>24</v>
      </c>
      <c r="F152" s="7">
        <v>2</v>
      </c>
    </row>
    <row r="153" spans="1:6">
      <c r="A153" s="8"/>
      <c r="B153" s="8"/>
      <c r="C153" s="6" t="s">
        <v>128</v>
      </c>
      <c r="D153" s="7">
        <v>160</v>
      </c>
      <c r="E153" s="7">
        <v>80</v>
      </c>
      <c r="F153" s="7">
        <v>9</v>
      </c>
    </row>
    <row r="154" spans="1:6">
      <c r="A154" s="8"/>
      <c r="B154" s="8"/>
      <c r="C154" s="6" t="s">
        <v>129</v>
      </c>
      <c r="D154" s="7">
        <v>135</v>
      </c>
      <c r="E154" s="7">
        <v>101</v>
      </c>
      <c r="F154" s="7">
        <v>8</v>
      </c>
    </row>
    <row r="155" spans="1:6">
      <c r="A155" s="8"/>
      <c r="B155" s="8"/>
      <c r="C155" s="6" t="s">
        <v>130</v>
      </c>
      <c r="D155" s="7">
        <v>105</v>
      </c>
      <c r="E155" s="7">
        <v>35</v>
      </c>
      <c r="F155" s="7">
        <v>4</v>
      </c>
    </row>
    <row r="156" spans="1:6">
      <c r="A156" s="8"/>
      <c r="B156" s="8"/>
      <c r="C156" s="6" t="s">
        <v>131</v>
      </c>
      <c r="D156" s="7">
        <v>95</v>
      </c>
      <c r="E156" s="7">
        <v>9</v>
      </c>
      <c r="F156" s="7">
        <v>4</v>
      </c>
    </row>
    <row r="157" spans="1:6">
      <c r="A157" s="8"/>
      <c r="B157" s="8"/>
      <c r="C157" s="6" t="s">
        <v>132</v>
      </c>
      <c r="D157" s="7">
        <v>120</v>
      </c>
      <c r="E157" s="7">
        <v>67</v>
      </c>
      <c r="F157" s="7">
        <v>7</v>
      </c>
    </row>
    <row r="158" spans="1:6">
      <c r="A158" s="8"/>
      <c r="B158" s="5" t="s">
        <v>133</v>
      </c>
      <c r="C158" s="6"/>
      <c r="D158" s="7">
        <v>705</v>
      </c>
      <c r="E158" s="7">
        <v>324</v>
      </c>
      <c r="F158" s="7">
        <v>37</v>
      </c>
    </row>
    <row r="159" spans="1:6">
      <c r="A159" s="8"/>
      <c r="B159" s="5" t="s">
        <v>134</v>
      </c>
      <c r="C159" s="6" t="s">
        <v>135</v>
      </c>
      <c r="D159" s="7">
        <v>345</v>
      </c>
      <c r="E159" s="7">
        <v>123</v>
      </c>
      <c r="F159" s="7">
        <v>16</v>
      </c>
    </row>
    <row r="160" spans="1:6">
      <c r="A160" s="8"/>
      <c r="B160" s="8"/>
      <c r="C160" s="6" t="s">
        <v>230</v>
      </c>
      <c r="D160" s="7">
        <v>10</v>
      </c>
      <c r="E160" s="7">
        <v>5</v>
      </c>
      <c r="F160" s="7">
        <v>1</v>
      </c>
    </row>
    <row r="161" spans="1:6">
      <c r="A161" s="8"/>
      <c r="B161" s="8"/>
      <c r="C161" s="6" t="s">
        <v>136</v>
      </c>
      <c r="D161" s="7">
        <v>75</v>
      </c>
      <c r="E161" s="7">
        <v>14</v>
      </c>
      <c r="F161" s="7">
        <v>5</v>
      </c>
    </row>
    <row r="162" spans="1:6">
      <c r="A162" s="8"/>
      <c r="B162" s="8"/>
      <c r="C162" s="6" t="s">
        <v>137</v>
      </c>
      <c r="D162" s="7">
        <v>50</v>
      </c>
      <c r="E162" s="7">
        <v>31</v>
      </c>
      <c r="F162" s="7">
        <v>3</v>
      </c>
    </row>
    <row r="163" spans="1:6">
      <c r="A163" s="8"/>
      <c r="B163" s="5" t="s">
        <v>138</v>
      </c>
      <c r="C163" s="6"/>
      <c r="D163" s="7">
        <v>480</v>
      </c>
      <c r="E163" s="7">
        <v>173</v>
      </c>
      <c r="F163" s="7">
        <v>25</v>
      </c>
    </row>
    <row r="164" spans="1:6">
      <c r="A164" s="8"/>
      <c r="B164" s="5" t="s">
        <v>139</v>
      </c>
      <c r="C164" s="6" t="s">
        <v>178</v>
      </c>
      <c r="D164" s="7">
        <v>20</v>
      </c>
      <c r="E164" s="7">
        <v>0</v>
      </c>
      <c r="F164" s="7">
        <v>1</v>
      </c>
    </row>
    <row r="165" spans="1:6">
      <c r="A165" s="8"/>
      <c r="B165" s="8"/>
      <c r="C165" s="6" t="s">
        <v>181</v>
      </c>
      <c r="D165" s="7">
        <v>42</v>
      </c>
      <c r="E165" s="7">
        <v>0</v>
      </c>
      <c r="F165" s="7">
        <v>2</v>
      </c>
    </row>
    <row r="166" spans="1:6">
      <c r="A166" s="8"/>
      <c r="B166" s="8"/>
      <c r="C166" s="6" t="s">
        <v>182</v>
      </c>
      <c r="D166" s="7">
        <v>10</v>
      </c>
      <c r="E166" s="7">
        <v>6</v>
      </c>
      <c r="F166" s="7">
        <v>1</v>
      </c>
    </row>
    <row r="167" spans="1:6">
      <c r="A167" s="8"/>
      <c r="B167" s="8"/>
      <c r="C167" s="6" t="s">
        <v>185</v>
      </c>
      <c r="D167" s="7">
        <v>20</v>
      </c>
      <c r="E167" s="7">
        <v>1</v>
      </c>
      <c r="F167" s="7">
        <v>1</v>
      </c>
    </row>
    <row r="168" spans="1:6">
      <c r="A168" s="8"/>
      <c r="B168" s="8"/>
      <c r="C168" s="6" t="s">
        <v>140</v>
      </c>
      <c r="D168" s="7">
        <v>275</v>
      </c>
      <c r="E168" s="7">
        <v>251</v>
      </c>
      <c r="F168" s="7">
        <v>7</v>
      </c>
    </row>
    <row r="169" spans="1:6">
      <c r="A169" s="8"/>
      <c r="B169" s="8"/>
      <c r="C169" s="6" t="s">
        <v>141</v>
      </c>
      <c r="D169" s="7">
        <v>150</v>
      </c>
      <c r="E169" s="7">
        <v>231</v>
      </c>
      <c r="F169" s="7">
        <v>3</v>
      </c>
    </row>
    <row r="170" spans="1:6">
      <c r="A170" s="8"/>
      <c r="B170" s="8"/>
      <c r="C170" s="6" t="s">
        <v>142</v>
      </c>
      <c r="D170" s="7">
        <v>180</v>
      </c>
      <c r="E170" s="7">
        <v>6</v>
      </c>
      <c r="F170" s="7">
        <v>6</v>
      </c>
    </row>
    <row r="171" spans="1:6">
      <c r="A171" s="8"/>
      <c r="B171" s="8"/>
      <c r="C171" s="6" t="s">
        <v>197</v>
      </c>
      <c r="D171" s="7">
        <v>10</v>
      </c>
      <c r="E171" s="7">
        <v>0</v>
      </c>
      <c r="F171" s="7">
        <v>1</v>
      </c>
    </row>
    <row r="172" spans="1:6">
      <c r="A172" s="8"/>
      <c r="B172" s="5" t="s">
        <v>144</v>
      </c>
      <c r="C172" s="6"/>
      <c r="D172" s="7">
        <v>707</v>
      </c>
      <c r="E172" s="7">
        <v>495</v>
      </c>
      <c r="F172" s="7">
        <v>22</v>
      </c>
    </row>
    <row r="173" spans="1:6">
      <c r="A173" s="8"/>
      <c r="B173" s="5" t="s">
        <v>145</v>
      </c>
      <c r="C173" s="6" t="s">
        <v>146</v>
      </c>
      <c r="D173" s="7">
        <v>140</v>
      </c>
      <c r="E173" s="7">
        <v>33</v>
      </c>
      <c r="F173" s="7">
        <v>2</v>
      </c>
    </row>
    <row r="174" spans="1:6">
      <c r="A174" s="8"/>
      <c r="B174" s="8"/>
      <c r="C174" s="6" t="s">
        <v>147</v>
      </c>
      <c r="D174" s="7">
        <v>50</v>
      </c>
      <c r="E174" s="7">
        <v>0</v>
      </c>
      <c r="F174" s="7">
        <v>2</v>
      </c>
    </row>
    <row r="175" spans="1:6">
      <c r="A175" s="8"/>
      <c r="B175" s="8"/>
      <c r="C175" s="6" t="s">
        <v>148</v>
      </c>
      <c r="D175" s="7">
        <v>110</v>
      </c>
      <c r="E175" s="7">
        <v>188</v>
      </c>
      <c r="F175" s="7">
        <v>3</v>
      </c>
    </row>
    <row r="176" spans="1:6">
      <c r="A176" s="8"/>
      <c r="B176" s="8"/>
      <c r="C176" s="6" t="s">
        <v>161</v>
      </c>
      <c r="D176" s="7">
        <v>95</v>
      </c>
      <c r="E176" s="7">
        <v>54</v>
      </c>
      <c r="F176" s="7">
        <v>3</v>
      </c>
    </row>
    <row r="177" spans="1:6">
      <c r="A177" s="8"/>
      <c r="B177" s="8"/>
      <c r="C177" s="6" t="s">
        <v>162</v>
      </c>
      <c r="D177" s="7">
        <v>185</v>
      </c>
      <c r="E177" s="7">
        <v>25</v>
      </c>
      <c r="F177" s="7">
        <v>3</v>
      </c>
    </row>
    <row r="178" spans="1:6">
      <c r="A178" s="8"/>
      <c r="B178" s="5" t="s">
        <v>151</v>
      </c>
      <c r="C178" s="6"/>
      <c r="D178" s="7">
        <v>580</v>
      </c>
      <c r="E178" s="7">
        <v>300</v>
      </c>
      <c r="F178" s="7">
        <v>13</v>
      </c>
    </row>
    <row r="179" spans="1:6">
      <c r="A179" s="5" t="s">
        <v>231</v>
      </c>
      <c r="B179" s="9"/>
      <c r="C179" s="6"/>
      <c r="D179" s="7">
        <v>2472</v>
      </c>
      <c r="E179" s="7">
        <v>1292</v>
      </c>
      <c r="F179" s="7">
        <v>97</v>
      </c>
    </row>
    <row r="180" spans="1:6">
      <c r="A180" s="5" t="s">
        <v>232</v>
      </c>
      <c r="B180" s="5" t="s">
        <v>126</v>
      </c>
      <c r="C180" s="6" t="s">
        <v>127</v>
      </c>
      <c r="D180" s="7">
        <v>10</v>
      </c>
      <c r="E180" s="7">
        <v>20</v>
      </c>
      <c r="F180" s="7">
        <v>1</v>
      </c>
    </row>
    <row r="181" spans="1:6">
      <c r="A181" s="8"/>
      <c r="B181" s="8"/>
      <c r="C181" s="6" t="s">
        <v>128</v>
      </c>
      <c r="D181" s="7">
        <v>50</v>
      </c>
      <c r="E181" s="7">
        <v>33</v>
      </c>
      <c r="F181" s="7">
        <v>3</v>
      </c>
    </row>
    <row r="182" spans="1:6">
      <c r="A182" s="8"/>
      <c r="B182" s="8"/>
      <c r="C182" s="6" t="s">
        <v>168</v>
      </c>
      <c r="D182" s="7">
        <v>20</v>
      </c>
      <c r="E182" s="7">
        <v>6</v>
      </c>
      <c r="F182" s="7">
        <v>1</v>
      </c>
    </row>
    <row r="183" spans="1:6">
      <c r="A183" s="8"/>
      <c r="B183" s="8"/>
      <c r="C183" s="6" t="s">
        <v>129</v>
      </c>
      <c r="D183" s="7">
        <v>30</v>
      </c>
      <c r="E183" s="7">
        <v>28</v>
      </c>
      <c r="F183" s="7">
        <v>2</v>
      </c>
    </row>
    <row r="184" spans="1:6">
      <c r="A184" s="8"/>
      <c r="B184" s="8"/>
      <c r="C184" s="6" t="s">
        <v>130</v>
      </c>
      <c r="D184" s="7">
        <v>35</v>
      </c>
      <c r="E184" s="7">
        <v>13</v>
      </c>
      <c r="F184" s="7">
        <v>2</v>
      </c>
    </row>
    <row r="185" spans="1:6">
      <c r="A185" s="8"/>
      <c r="B185" s="8"/>
      <c r="C185" s="6" t="s">
        <v>131</v>
      </c>
      <c r="D185" s="7">
        <v>20</v>
      </c>
      <c r="E185" s="7">
        <v>33</v>
      </c>
      <c r="F185" s="7">
        <v>1</v>
      </c>
    </row>
    <row r="186" spans="1:6">
      <c r="A186" s="8"/>
      <c r="B186" s="8"/>
      <c r="C186" s="6" t="s">
        <v>132</v>
      </c>
      <c r="D186" s="7">
        <v>60</v>
      </c>
      <c r="E186" s="7">
        <v>58</v>
      </c>
      <c r="F186" s="7">
        <v>2</v>
      </c>
    </row>
    <row r="187" spans="1:6">
      <c r="A187" s="8"/>
      <c r="B187" s="5" t="s">
        <v>133</v>
      </c>
      <c r="C187" s="6"/>
      <c r="D187" s="7">
        <v>225</v>
      </c>
      <c r="E187" s="7">
        <v>191</v>
      </c>
      <c r="F187" s="7">
        <v>12</v>
      </c>
    </row>
    <row r="188" spans="1:6">
      <c r="A188" s="8"/>
      <c r="B188" s="5" t="s">
        <v>134</v>
      </c>
      <c r="C188" s="6" t="s">
        <v>135</v>
      </c>
      <c r="D188" s="7">
        <v>205</v>
      </c>
      <c r="E188" s="7">
        <v>72</v>
      </c>
      <c r="F188" s="7">
        <v>7</v>
      </c>
    </row>
    <row r="189" spans="1:6">
      <c r="A189" s="8"/>
      <c r="B189" s="8"/>
      <c r="C189" s="6" t="s">
        <v>136</v>
      </c>
      <c r="D189" s="7">
        <v>35</v>
      </c>
      <c r="E189" s="7">
        <v>51</v>
      </c>
      <c r="F189" s="7">
        <v>2</v>
      </c>
    </row>
    <row r="190" spans="1:6">
      <c r="A190" s="8"/>
      <c r="B190" s="8"/>
      <c r="C190" s="6" t="s">
        <v>137</v>
      </c>
      <c r="D190" s="7">
        <v>15</v>
      </c>
      <c r="E190" s="7">
        <v>12</v>
      </c>
      <c r="F190" s="7">
        <v>1</v>
      </c>
    </row>
    <row r="191" spans="1:6">
      <c r="A191" s="8"/>
      <c r="B191" s="5" t="s">
        <v>138</v>
      </c>
      <c r="C191" s="6"/>
      <c r="D191" s="7">
        <v>255</v>
      </c>
      <c r="E191" s="7">
        <v>135</v>
      </c>
      <c r="F191" s="7">
        <v>10</v>
      </c>
    </row>
    <row r="192" spans="1:6">
      <c r="A192" s="8"/>
      <c r="B192" s="5" t="s">
        <v>139</v>
      </c>
      <c r="C192" s="6" t="s">
        <v>156</v>
      </c>
      <c r="D192" s="7">
        <v>10</v>
      </c>
      <c r="E192" s="7">
        <v>22</v>
      </c>
      <c r="F192" s="7">
        <v>1</v>
      </c>
    </row>
    <row r="193" spans="1:6">
      <c r="A193" s="8"/>
      <c r="B193" s="8"/>
      <c r="C193" s="6" t="s">
        <v>178</v>
      </c>
      <c r="D193" s="7">
        <v>35</v>
      </c>
      <c r="E193" s="7">
        <v>19</v>
      </c>
      <c r="F193" s="7">
        <v>2</v>
      </c>
    </row>
    <row r="194" spans="1:6">
      <c r="A194" s="8"/>
      <c r="B194" s="8"/>
      <c r="C194" s="6" t="s">
        <v>184</v>
      </c>
      <c r="D194" s="7">
        <v>25</v>
      </c>
      <c r="E194" s="7">
        <v>21</v>
      </c>
      <c r="F194" s="7">
        <v>1</v>
      </c>
    </row>
    <row r="195" spans="1:6">
      <c r="A195" s="8"/>
      <c r="B195" s="8"/>
      <c r="C195" s="6" t="s">
        <v>187</v>
      </c>
      <c r="D195" s="7">
        <v>40</v>
      </c>
      <c r="E195" s="7">
        <v>28</v>
      </c>
      <c r="F195" s="7">
        <v>1</v>
      </c>
    </row>
    <row r="196" spans="1:6">
      <c r="A196" s="8"/>
      <c r="B196" s="8"/>
      <c r="C196" s="6" t="s">
        <v>192</v>
      </c>
      <c r="D196" s="7">
        <v>15</v>
      </c>
      <c r="E196" s="7">
        <v>11</v>
      </c>
      <c r="F196" s="7">
        <v>1</v>
      </c>
    </row>
    <row r="197" spans="1:6">
      <c r="A197" s="8"/>
      <c r="B197" s="8"/>
      <c r="C197" s="6" t="s">
        <v>140</v>
      </c>
      <c r="D197" s="7">
        <v>115</v>
      </c>
      <c r="E197" s="7">
        <v>111</v>
      </c>
      <c r="F197" s="7">
        <v>4</v>
      </c>
    </row>
    <row r="198" spans="1:6">
      <c r="A198" s="8"/>
      <c r="B198" s="8"/>
      <c r="C198" s="6" t="s">
        <v>233</v>
      </c>
      <c r="D198" s="7">
        <v>40</v>
      </c>
      <c r="E198" s="7">
        <v>0</v>
      </c>
      <c r="F198" s="7">
        <v>1</v>
      </c>
    </row>
    <row r="199" spans="1:6">
      <c r="A199" s="8"/>
      <c r="B199" s="8"/>
      <c r="C199" s="6" t="s">
        <v>141</v>
      </c>
      <c r="D199" s="7">
        <v>50</v>
      </c>
      <c r="E199" s="7">
        <v>74</v>
      </c>
      <c r="F199" s="7">
        <v>2</v>
      </c>
    </row>
    <row r="200" spans="1:6">
      <c r="A200" s="8"/>
      <c r="B200" s="8"/>
      <c r="C200" s="6" t="s">
        <v>142</v>
      </c>
      <c r="D200" s="7">
        <v>120</v>
      </c>
      <c r="E200" s="7">
        <v>122</v>
      </c>
      <c r="F200" s="7">
        <v>3</v>
      </c>
    </row>
    <row r="201" spans="1:6">
      <c r="A201" s="8"/>
      <c r="B201" s="8"/>
      <c r="C201" s="6" t="s">
        <v>150</v>
      </c>
      <c r="D201" s="7">
        <v>10</v>
      </c>
      <c r="E201" s="7">
        <v>0</v>
      </c>
      <c r="F201" s="7">
        <v>1</v>
      </c>
    </row>
    <row r="202" spans="1:6">
      <c r="A202" s="8"/>
      <c r="B202" s="5" t="s">
        <v>144</v>
      </c>
      <c r="C202" s="6"/>
      <c r="D202" s="7">
        <v>460</v>
      </c>
      <c r="E202" s="7">
        <v>408</v>
      </c>
      <c r="F202" s="7">
        <v>17</v>
      </c>
    </row>
    <row r="203" spans="1:6">
      <c r="A203" s="8"/>
      <c r="B203" s="5" t="s">
        <v>145</v>
      </c>
      <c r="C203" s="6" t="s">
        <v>210</v>
      </c>
      <c r="D203" s="7">
        <v>30</v>
      </c>
      <c r="E203" s="7">
        <v>0</v>
      </c>
      <c r="F203" s="7">
        <v>1</v>
      </c>
    </row>
    <row r="204" spans="1:6">
      <c r="A204" s="8"/>
      <c r="B204" s="8"/>
      <c r="C204" s="6" t="s">
        <v>211</v>
      </c>
      <c r="D204" s="7">
        <v>25</v>
      </c>
      <c r="E204" s="7">
        <v>4</v>
      </c>
      <c r="F204" s="7">
        <v>1</v>
      </c>
    </row>
    <row r="205" spans="1:6">
      <c r="A205" s="8"/>
      <c r="B205" s="8"/>
      <c r="C205" s="6" t="s">
        <v>215</v>
      </c>
      <c r="D205" s="7">
        <v>25</v>
      </c>
      <c r="E205" s="7">
        <v>15</v>
      </c>
      <c r="F205" s="7">
        <v>1</v>
      </c>
    </row>
    <row r="206" spans="1:6">
      <c r="A206" s="8"/>
      <c r="B206" s="8"/>
      <c r="C206" s="6" t="s">
        <v>146</v>
      </c>
      <c r="D206" s="7">
        <v>110</v>
      </c>
      <c r="E206" s="7">
        <v>58</v>
      </c>
      <c r="F206" s="7">
        <v>3</v>
      </c>
    </row>
    <row r="207" spans="1:6">
      <c r="A207" s="8"/>
      <c r="B207" s="8"/>
      <c r="C207" s="6" t="s">
        <v>221</v>
      </c>
      <c r="D207" s="7">
        <v>25</v>
      </c>
      <c r="E207" s="7">
        <v>0</v>
      </c>
      <c r="F207" s="7">
        <v>1</v>
      </c>
    </row>
    <row r="208" spans="1:6">
      <c r="A208" s="8"/>
      <c r="B208" s="8"/>
      <c r="C208" s="6" t="s">
        <v>159</v>
      </c>
      <c r="D208" s="7">
        <v>15</v>
      </c>
      <c r="E208" s="7">
        <v>0</v>
      </c>
      <c r="F208" s="7">
        <v>1</v>
      </c>
    </row>
    <row r="209" spans="1:6">
      <c r="A209" s="8"/>
      <c r="B209" s="8"/>
      <c r="C209" s="6" t="s">
        <v>148</v>
      </c>
      <c r="D209" s="7">
        <v>100</v>
      </c>
      <c r="E209" s="7">
        <v>23</v>
      </c>
      <c r="F209" s="7">
        <v>3</v>
      </c>
    </row>
    <row r="210" spans="1:6">
      <c r="A210" s="8"/>
      <c r="B210" s="8"/>
      <c r="C210" s="6" t="s">
        <v>149</v>
      </c>
      <c r="D210" s="7">
        <v>10</v>
      </c>
      <c r="E210" s="7">
        <v>0</v>
      </c>
      <c r="F210" s="7">
        <v>1</v>
      </c>
    </row>
    <row r="211" spans="1:6">
      <c r="A211" s="8"/>
      <c r="B211" s="8"/>
      <c r="C211" s="6" t="s">
        <v>161</v>
      </c>
      <c r="D211" s="7">
        <v>85</v>
      </c>
      <c r="E211" s="7">
        <v>17</v>
      </c>
      <c r="F211" s="7">
        <v>2</v>
      </c>
    </row>
    <row r="212" spans="1:6">
      <c r="A212" s="8"/>
      <c r="B212" s="8"/>
      <c r="C212" s="6" t="s">
        <v>162</v>
      </c>
      <c r="D212" s="7">
        <v>30</v>
      </c>
      <c r="E212" s="7">
        <v>4</v>
      </c>
      <c r="F212" s="7">
        <v>1</v>
      </c>
    </row>
    <row r="213" spans="1:6">
      <c r="A213" s="8"/>
      <c r="B213" s="5" t="s">
        <v>151</v>
      </c>
      <c r="C213" s="6"/>
      <c r="D213" s="7">
        <v>455</v>
      </c>
      <c r="E213" s="7">
        <v>121</v>
      </c>
      <c r="F213" s="7">
        <v>15</v>
      </c>
    </row>
    <row r="214" spans="1:6">
      <c r="A214" s="5" t="s">
        <v>234</v>
      </c>
      <c r="B214" s="9"/>
      <c r="C214" s="6"/>
      <c r="D214" s="7">
        <v>1395</v>
      </c>
      <c r="E214" s="7">
        <v>855</v>
      </c>
      <c r="F214" s="7">
        <v>54</v>
      </c>
    </row>
    <row r="215" spans="1:6">
      <c r="A215" s="5" t="s">
        <v>235</v>
      </c>
      <c r="B215" s="5" t="s">
        <v>126</v>
      </c>
      <c r="C215" s="6" t="s">
        <v>128</v>
      </c>
      <c r="D215" s="7">
        <v>35</v>
      </c>
      <c r="E215" s="7">
        <v>10</v>
      </c>
      <c r="F215" s="7">
        <v>2</v>
      </c>
    </row>
    <row r="216" spans="1:6">
      <c r="A216" s="8"/>
      <c r="B216" s="8"/>
      <c r="C216" s="6" t="s">
        <v>169</v>
      </c>
      <c r="D216" s="7">
        <v>50</v>
      </c>
      <c r="E216" s="7">
        <v>11</v>
      </c>
      <c r="F216" s="7">
        <v>1</v>
      </c>
    </row>
    <row r="217" spans="1:6">
      <c r="A217" s="8"/>
      <c r="B217" s="8"/>
      <c r="C217" s="6" t="s">
        <v>129</v>
      </c>
      <c r="D217" s="7">
        <v>25</v>
      </c>
      <c r="E217" s="7">
        <v>14</v>
      </c>
      <c r="F217" s="7">
        <v>2</v>
      </c>
    </row>
    <row r="218" spans="1:6">
      <c r="A218" s="8"/>
      <c r="B218" s="8"/>
      <c r="C218" s="6" t="s">
        <v>130</v>
      </c>
      <c r="D218" s="7">
        <v>70</v>
      </c>
      <c r="E218" s="7">
        <v>21</v>
      </c>
      <c r="F218" s="7">
        <v>3</v>
      </c>
    </row>
    <row r="219" spans="1:6">
      <c r="A219" s="8"/>
      <c r="B219" s="8"/>
      <c r="C219" s="6" t="s">
        <v>131</v>
      </c>
      <c r="D219" s="7">
        <v>20</v>
      </c>
      <c r="E219" s="7">
        <v>26</v>
      </c>
      <c r="F219" s="7">
        <v>2</v>
      </c>
    </row>
    <row r="220" spans="1:6">
      <c r="A220" s="8"/>
      <c r="B220" s="8"/>
      <c r="C220" s="6" t="s">
        <v>170</v>
      </c>
      <c r="D220" s="7">
        <v>10</v>
      </c>
      <c r="E220" s="7">
        <v>11</v>
      </c>
      <c r="F220" s="7">
        <v>1</v>
      </c>
    </row>
    <row r="221" spans="1:6">
      <c r="A221" s="8"/>
      <c r="B221" s="8"/>
      <c r="C221" s="6" t="s">
        <v>171</v>
      </c>
      <c r="D221" s="7">
        <v>60</v>
      </c>
      <c r="E221" s="7">
        <v>15</v>
      </c>
      <c r="F221" s="7">
        <v>1</v>
      </c>
    </row>
    <row r="222" spans="1:6">
      <c r="A222" s="8"/>
      <c r="B222" s="8"/>
      <c r="C222" s="6" t="s">
        <v>132</v>
      </c>
      <c r="D222" s="7">
        <v>110</v>
      </c>
      <c r="E222" s="7">
        <v>2</v>
      </c>
      <c r="F222" s="7">
        <v>5</v>
      </c>
    </row>
    <row r="223" spans="1:6">
      <c r="A223" s="8"/>
      <c r="B223" s="8"/>
      <c r="C223" s="6" t="s">
        <v>236</v>
      </c>
      <c r="D223" s="7">
        <v>130</v>
      </c>
      <c r="E223" s="7">
        <v>65</v>
      </c>
      <c r="F223" s="7">
        <v>3</v>
      </c>
    </row>
    <row r="224" spans="1:6">
      <c r="A224" s="8"/>
      <c r="B224" s="8"/>
      <c r="C224" s="6" t="s">
        <v>172</v>
      </c>
      <c r="D224" s="7">
        <v>50</v>
      </c>
      <c r="E224" s="7">
        <v>0</v>
      </c>
      <c r="F224" s="7">
        <v>1</v>
      </c>
    </row>
    <row r="225" spans="1:6">
      <c r="A225" s="8"/>
      <c r="B225" s="5" t="s">
        <v>133</v>
      </c>
      <c r="C225" s="6"/>
      <c r="D225" s="7">
        <v>560</v>
      </c>
      <c r="E225" s="7">
        <v>175</v>
      </c>
      <c r="F225" s="7">
        <v>21</v>
      </c>
    </row>
    <row r="226" spans="1:6">
      <c r="A226" s="8"/>
      <c r="B226" s="5" t="s">
        <v>134</v>
      </c>
      <c r="C226" s="6" t="s">
        <v>135</v>
      </c>
      <c r="D226" s="7">
        <v>212</v>
      </c>
      <c r="E226" s="7">
        <v>104</v>
      </c>
      <c r="F226" s="7">
        <v>11</v>
      </c>
    </row>
    <row r="227" spans="1:6">
      <c r="A227" s="8"/>
      <c r="B227" s="8"/>
      <c r="C227" s="6" t="s">
        <v>136</v>
      </c>
      <c r="D227" s="7">
        <v>70</v>
      </c>
      <c r="E227" s="7">
        <v>0</v>
      </c>
      <c r="F227" s="7">
        <v>3</v>
      </c>
    </row>
    <row r="228" spans="1:6">
      <c r="A228" s="8"/>
      <c r="B228" s="5" t="s">
        <v>138</v>
      </c>
      <c r="C228" s="6"/>
      <c r="D228" s="7">
        <v>282</v>
      </c>
      <c r="E228" s="7">
        <v>104</v>
      </c>
      <c r="F228" s="7">
        <v>14</v>
      </c>
    </row>
    <row r="229" spans="1:6">
      <c r="A229" s="8"/>
      <c r="B229" s="5" t="s">
        <v>139</v>
      </c>
      <c r="C229" s="6" t="s">
        <v>237</v>
      </c>
      <c r="D229" s="7">
        <v>30</v>
      </c>
      <c r="E229" s="7">
        <v>39</v>
      </c>
      <c r="F229" s="7">
        <v>1</v>
      </c>
    </row>
    <row r="230" spans="1:6">
      <c r="A230" s="8"/>
      <c r="B230" s="8"/>
      <c r="C230" s="6" t="s">
        <v>156</v>
      </c>
      <c r="D230" s="7">
        <v>65</v>
      </c>
      <c r="E230" s="7">
        <v>63</v>
      </c>
      <c r="F230" s="7">
        <v>3</v>
      </c>
    </row>
    <row r="231" spans="1:6">
      <c r="A231" s="8"/>
      <c r="B231" s="8"/>
      <c r="C231" s="6" t="s">
        <v>238</v>
      </c>
      <c r="D231" s="7">
        <v>10</v>
      </c>
      <c r="E231" s="7">
        <v>0</v>
      </c>
      <c r="F231" s="7">
        <v>1</v>
      </c>
    </row>
    <row r="232" spans="1:6">
      <c r="A232" s="8"/>
      <c r="B232" s="8"/>
      <c r="C232" s="6" t="s">
        <v>239</v>
      </c>
      <c r="D232" s="7">
        <v>10</v>
      </c>
      <c r="E232" s="7">
        <v>0</v>
      </c>
      <c r="F232" s="7">
        <v>1</v>
      </c>
    </row>
    <row r="233" spans="1:6">
      <c r="A233" s="8"/>
      <c r="B233" s="8"/>
      <c r="C233" s="6" t="s">
        <v>178</v>
      </c>
      <c r="D233" s="7">
        <v>35</v>
      </c>
      <c r="E233" s="7">
        <v>45</v>
      </c>
      <c r="F233" s="7">
        <v>1</v>
      </c>
    </row>
    <row r="234" spans="1:6">
      <c r="A234" s="8"/>
      <c r="B234" s="8"/>
      <c r="C234" s="6" t="s">
        <v>240</v>
      </c>
      <c r="D234" s="7">
        <v>30</v>
      </c>
      <c r="E234" s="7">
        <v>83</v>
      </c>
      <c r="F234" s="7">
        <v>1</v>
      </c>
    </row>
    <row r="235" spans="1:6">
      <c r="A235" s="8"/>
      <c r="B235" s="8"/>
      <c r="C235" s="6" t="s">
        <v>241</v>
      </c>
      <c r="D235" s="7">
        <v>10</v>
      </c>
      <c r="E235" s="7">
        <v>2</v>
      </c>
      <c r="F235" s="7">
        <v>1</v>
      </c>
    </row>
    <row r="236" spans="1:6">
      <c r="A236" s="8"/>
      <c r="B236" s="8"/>
      <c r="C236" s="6" t="s">
        <v>183</v>
      </c>
      <c r="D236" s="7">
        <v>15</v>
      </c>
      <c r="E236" s="7">
        <v>0</v>
      </c>
      <c r="F236" s="7">
        <v>1</v>
      </c>
    </row>
    <row r="237" spans="1:6">
      <c r="A237" s="8"/>
      <c r="B237" s="8"/>
      <c r="C237" s="6" t="s">
        <v>186</v>
      </c>
      <c r="D237" s="7">
        <v>75</v>
      </c>
      <c r="E237" s="7">
        <v>133</v>
      </c>
      <c r="F237" s="7">
        <v>1</v>
      </c>
    </row>
    <row r="238" spans="1:6">
      <c r="A238" s="8"/>
      <c r="B238" s="8"/>
      <c r="C238" s="6" t="s">
        <v>190</v>
      </c>
      <c r="D238" s="7">
        <v>20</v>
      </c>
      <c r="E238" s="7">
        <v>15</v>
      </c>
      <c r="F238" s="7">
        <v>1</v>
      </c>
    </row>
    <row r="239" spans="1:6">
      <c r="A239" s="8"/>
      <c r="B239" s="8"/>
      <c r="C239" s="6" t="s">
        <v>191</v>
      </c>
      <c r="D239" s="7">
        <v>20</v>
      </c>
      <c r="E239" s="7">
        <v>0</v>
      </c>
      <c r="F239" s="7">
        <v>1</v>
      </c>
    </row>
    <row r="240" spans="1:6">
      <c r="A240" s="8"/>
      <c r="B240" s="8"/>
      <c r="C240" s="6" t="s">
        <v>140</v>
      </c>
      <c r="D240" s="7">
        <v>155</v>
      </c>
      <c r="E240" s="7">
        <v>208</v>
      </c>
      <c r="F240" s="7">
        <v>7</v>
      </c>
    </row>
    <row r="241" spans="1:6">
      <c r="A241" s="8"/>
      <c r="B241" s="8"/>
      <c r="C241" s="6" t="s">
        <v>141</v>
      </c>
      <c r="D241" s="7">
        <v>75</v>
      </c>
      <c r="E241" s="7">
        <v>72</v>
      </c>
      <c r="F241" s="7">
        <v>2</v>
      </c>
    </row>
    <row r="242" spans="1:6">
      <c r="A242" s="8"/>
      <c r="B242" s="8"/>
      <c r="C242" s="6" t="s">
        <v>142</v>
      </c>
      <c r="D242" s="7">
        <v>105</v>
      </c>
      <c r="E242" s="7">
        <v>203</v>
      </c>
      <c r="F242" s="7">
        <v>3</v>
      </c>
    </row>
    <row r="243" spans="1:6">
      <c r="A243" s="8"/>
      <c r="B243" s="8"/>
      <c r="C243" s="6" t="s">
        <v>193</v>
      </c>
      <c r="D243" s="7">
        <v>15</v>
      </c>
      <c r="E243" s="7">
        <v>0</v>
      </c>
      <c r="F243" s="7">
        <v>1</v>
      </c>
    </row>
    <row r="244" spans="1:6">
      <c r="A244" s="8"/>
      <c r="B244" s="8"/>
      <c r="C244" s="6" t="s">
        <v>150</v>
      </c>
      <c r="D244" s="7">
        <v>35</v>
      </c>
      <c r="E244" s="7">
        <v>10</v>
      </c>
      <c r="F244" s="7">
        <v>2</v>
      </c>
    </row>
    <row r="245" spans="1:6">
      <c r="A245" s="8"/>
      <c r="B245" s="8"/>
      <c r="C245" s="6" t="s">
        <v>242</v>
      </c>
      <c r="D245" s="7">
        <v>80</v>
      </c>
      <c r="E245" s="7">
        <v>169</v>
      </c>
      <c r="F245" s="7">
        <v>2</v>
      </c>
    </row>
    <row r="246" spans="1:6">
      <c r="A246" s="8"/>
      <c r="B246" s="8"/>
      <c r="C246" s="6" t="s">
        <v>195</v>
      </c>
      <c r="D246" s="7">
        <v>15</v>
      </c>
      <c r="E246" s="7">
        <v>24</v>
      </c>
      <c r="F246" s="7">
        <v>1</v>
      </c>
    </row>
    <row r="247" spans="1:6">
      <c r="A247" s="8"/>
      <c r="B247" s="8"/>
      <c r="C247" s="6" t="s">
        <v>243</v>
      </c>
      <c r="D247" s="7">
        <v>15</v>
      </c>
      <c r="E247" s="7">
        <v>13</v>
      </c>
      <c r="F247" s="7">
        <v>1</v>
      </c>
    </row>
    <row r="248" spans="1:6">
      <c r="A248" s="8"/>
      <c r="B248" s="8"/>
      <c r="C248" s="6" t="s">
        <v>196</v>
      </c>
      <c r="D248" s="7">
        <v>20</v>
      </c>
      <c r="E248" s="7">
        <v>13</v>
      </c>
      <c r="F248" s="7">
        <v>1</v>
      </c>
    </row>
    <row r="249" spans="1:6">
      <c r="A249" s="8"/>
      <c r="B249" s="8"/>
      <c r="C249" s="6" t="s">
        <v>200</v>
      </c>
      <c r="D249" s="7">
        <v>25</v>
      </c>
      <c r="E249" s="7">
        <v>7</v>
      </c>
      <c r="F249" s="7">
        <v>1</v>
      </c>
    </row>
    <row r="250" spans="1:6">
      <c r="A250" s="8"/>
      <c r="B250" s="8"/>
      <c r="C250" s="6" t="s">
        <v>208</v>
      </c>
      <c r="D250" s="7">
        <v>15</v>
      </c>
      <c r="E250" s="7">
        <v>9</v>
      </c>
      <c r="F250" s="7">
        <v>1</v>
      </c>
    </row>
    <row r="251" spans="1:6">
      <c r="A251" s="8"/>
      <c r="B251" s="5" t="s">
        <v>144</v>
      </c>
      <c r="C251" s="6"/>
      <c r="D251" s="7">
        <v>875</v>
      </c>
      <c r="E251" s="7">
        <v>1108</v>
      </c>
      <c r="F251" s="7">
        <v>35</v>
      </c>
    </row>
    <row r="252" spans="1:6">
      <c r="A252" s="8"/>
      <c r="B252" s="5" t="s">
        <v>145</v>
      </c>
      <c r="C252" s="6" t="s">
        <v>209</v>
      </c>
      <c r="D252" s="7">
        <v>150</v>
      </c>
      <c r="E252" s="7">
        <v>14</v>
      </c>
      <c r="F252" s="7">
        <v>1</v>
      </c>
    </row>
    <row r="253" spans="1:6">
      <c r="A253" s="8"/>
      <c r="B253" s="8"/>
      <c r="C253" s="6" t="s">
        <v>212</v>
      </c>
      <c r="D253" s="7">
        <v>95</v>
      </c>
      <c r="E253" s="7">
        <v>143</v>
      </c>
      <c r="F253" s="7">
        <v>3</v>
      </c>
    </row>
    <row r="254" spans="1:6">
      <c r="A254" s="8"/>
      <c r="B254" s="8"/>
      <c r="C254" s="6" t="s">
        <v>213</v>
      </c>
      <c r="D254" s="7">
        <v>15</v>
      </c>
      <c r="E254" s="7">
        <v>1</v>
      </c>
      <c r="F254" s="7">
        <v>1</v>
      </c>
    </row>
    <row r="255" spans="1:6">
      <c r="A255" s="8"/>
      <c r="B255" s="8"/>
      <c r="C255" s="6" t="s">
        <v>216</v>
      </c>
      <c r="D255" s="7">
        <v>50</v>
      </c>
      <c r="E255" s="7">
        <v>29</v>
      </c>
      <c r="F255" s="7">
        <v>1</v>
      </c>
    </row>
    <row r="256" spans="1:6">
      <c r="A256" s="8"/>
      <c r="B256" s="8"/>
      <c r="C256" s="6" t="s">
        <v>146</v>
      </c>
      <c r="D256" s="7">
        <v>135</v>
      </c>
      <c r="E256" s="7">
        <v>35</v>
      </c>
      <c r="F256" s="7">
        <v>6</v>
      </c>
    </row>
    <row r="257" spans="1:6">
      <c r="A257" s="8"/>
      <c r="B257" s="8"/>
      <c r="C257" s="6" t="s">
        <v>147</v>
      </c>
      <c r="D257" s="7">
        <v>20</v>
      </c>
      <c r="E257" s="7">
        <v>11</v>
      </c>
      <c r="F257" s="7">
        <v>1</v>
      </c>
    </row>
    <row r="258" spans="1:6">
      <c r="A258" s="8"/>
      <c r="B258" s="8"/>
      <c r="C258" s="6" t="s">
        <v>222</v>
      </c>
      <c r="D258" s="7">
        <v>25</v>
      </c>
      <c r="E258" s="7">
        <v>0</v>
      </c>
      <c r="F258" s="7">
        <v>1</v>
      </c>
    </row>
    <row r="259" spans="1:6">
      <c r="A259" s="8"/>
      <c r="B259" s="8"/>
      <c r="C259" s="6" t="s">
        <v>159</v>
      </c>
      <c r="D259" s="7">
        <v>30</v>
      </c>
      <c r="E259" s="7">
        <v>46</v>
      </c>
      <c r="F259" s="7">
        <v>1</v>
      </c>
    </row>
    <row r="260" spans="1:6">
      <c r="A260" s="8"/>
      <c r="B260" s="8"/>
      <c r="C260" s="6" t="s">
        <v>148</v>
      </c>
      <c r="D260" s="7">
        <v>75</v>
      </c>
      <c r="E260" s="7">
        <v>35</v>
      </c>
      <c r="F260" s="7">
        <v>2</v>
      </c>
    </row>
    <row r="261" spans="1:6">
      <c r="A261" s="8"/>
      <c r="B261" s="8"/>
      <c r="C261" s="6" t="s">
        <v>244</v>
      </c>
      <c r="D261" s="7">
        <v>10</v>
      </c>
      <c r="E261" s="7">
        <v>19</v>
      </c>
      <c r="F261" s="7">
        <v>1</v>
      </c>
    </row>
    <row r="262" spans="1:6">
      <c r="A262" s="8"/>
      <c r="B262" s="8"/>
      <c r="C262" s="6" t="s">
        <v>162</v>
      </c>
      <c r="D262" s="7">
        <v>55</v>
      </c>
      <c r="E262" s="7">
        <v>40</v>
      </c>
      <c r="F262" s="7">
        <v>2</v>
      </c>
    </row>
    <row r="263" spans="1:6">
      <c r="A263" s="8"/>
      <c r="B263" s="5" t="s">
        <v>151</v>
      </c>
      <c r="C263" s="6"/>
      <c r="D263" s="7">
        <v>660</v>
      </c>
      <c r="E263" s="7">
        <v>373</v>
      </c>
      <c r="F263" s="7">
        <v>20</v>
      </c>
    </row>
    <row r="264" spans="1:6">
      <c r="A264" s="5" t="s">
        <v>245</v>
      </c>
      <c r="B264" s="9"/>
      <c r="C264" s="6"/>
      <c r="D264" s="7">
        <v>2377</v>
      </c>
      <c r="E264" s="7">
        <v>1760</v>
      </c>
      <c r="F264" s="7">
        <v>90</v>
      </c>
    </row>
    <row r="265" spans="1:6">
      <c r="A265" s="5" t="s">
        <v>246</v>
      </c>
      <c r="B265" s="5" t="s">
        <v>139</v>
      </c>
      <c r="C265" s="6" t="s">
        <v>140</v>
      </c>
      <c r="D265" s="7">
        <v>15</v>
      </c>
      <c r="E265" s="7">
        <v>22</v>
      </c>
      <c r="F265" s="7">
        <v>1</v>
      </c>
    </row>
    <row r="266" spans="1:6">
      <c r="A266" s="8"/>
      <c r="B266" s="5" t="s">
        <v>144</v>
      </c>
      <c r="C266" s="6"/>
      <c r="D266" s="7">
        <v>15</v>
      </c>
      <c r="E266" s="7">
        <v>22</v>
      </c>
      <c r="F266" s="7">
        <v>1</v>
      </c>
    </row>
    <row r="267" spans="1:6">
      <c r="A267" s="8"/>
      <c r="B267" s="5" t="s">
        <v>145</v>
      </c>
      <c r="C267" s="6" t="s">
        <v>146</v>
      </c>
      <c r="D267" s="7">
        <v>15</v>
      </c>
      <c r="E267" s="7">
        <v>26</v>
      </c>
      <c r="F267" s="7">
        <v>1</v>
      </c>
    </row>
    <row r="268" spans="1:6">
      <c r="A268" s="8"/>
      <c r="B268" s="5" t="s">
        <v>151</v>
      </c>
      <c r="C268" s="6"/>
      <c r="D268" s="7">
        <v>15</v>
      </c>
      <c r="E268" s="7">
        <v>26</v>
      </c>
      <c r="F268" s="7">
        <v>1</v>
      </c>
    </row>
    <row r="269" spans="1:6">
      <c r="A269" s="5" t="s">
        <v>247</v>
      </c>
      <c r="B269" s="9"/>
      <c r="C269" s="6"/>
      <c r="D269" s="7">
        <v>30</v>
      </c>
      <c r="E269" s="7">
        <v>48</v>
      </c>
      <c r="F269" s="7">
        <v>2</v>
      </c>
    </row>
    <row r="270" spans="1:6">
      <c r="A270" s="5" t="s">
        <v>248</v>
      </c>
      <c r="B270" s="5" t="s">
        <v>126</v>
      </c>
      <c r="C270" s="6" t="s">
        <v>165</v>
      </c>
      <c r="D270" s="7">
        <v>25</v>
      </c>
      <c r="E270" s="7">
        <v>23</v>
      </c>
      <c r="F270" s="7">
        <v>1</v>
      </c>
    </row>
    <row r="271" spans="1:6">
      <c r="A271" s="8"/>
      <c r="B271" s="8"/>
      <c r="C271" s="6" t="s">
        <v>127</v>
      </c>
      <c r="D271" s="7">
        <v>15</v>
      </c>
      <c r="E271" s="7">
        <v>28</v>
      </c>
      <c r="F271" s="7">
        <v>1</v>
      </c>
    </row>
    <row r="272" spans="1:6">
      <c r="A272" s="8"/>
      <c r="B272" s="8"/>
      <c r="C272" s="6" t="s">
        <v>128</v>
      </c>
      <c r="D272" s="7">
        <v>55</v>
      </c>
      <c r="E272" s="7">
        <v>49</v>
      </c>
      <c r="F272" s="7">
        <v>3</v>
      </c>
    </row>
    <row r="273" spans="1:6">
      <c r="A273" s="8"/>
      <c r="B273" s="8"/>
      <c r="C273" s="6" t="s">
        <v>129</v>
      </c>
      <c r="D273" s="7">
        <v>50</v>
      </c>
      <c r="E273" s="7">
        <v>79</v>
      </c>
      <c r="F273" s="7">
        <v>3</v>
      </c>
    </row>
    <row r="274" spans="1:6">
      <c r="A274" s="8"/>
      <c r="B274" s="8"/>
      <c r="C274" s="6" t="s">
        <v>130</v>
      </c>
      <c r="D274" s="7">
        <v>40</v>
      </c>
      <c r="E274" s="7">
        <v>54</v>
      </c>
      <c r="F274" s="7">
        <v>3</v>
      </c>
    </row>
    <row r="275" spans="1:6">
      <c r="A275" s="8"/>
      <c r="B275" s="8"/>
      <c r="C275" s="6" t="s">
        <v>132</v>
      </c>
      <c r="D275" s="7">
        <v>75</v>
      </c>
      <c r="E275" s="7">
        <v>97</v>
      </c>
      <c r="F275" s="7">
        <v>3</v>
      </c>
    </row>
    <row r="276" spans="1:6">
      <c r="A276" s="8"/>
      <c r="B276" s="5" t="s">
        <v>133</v>
      </c>
      <c r="C276" s="6"/>
      <c r="D276" s="7">
        <v>260</v>
      </c>
      <c r="E276" s="7">
        <v>330</v>
      </c>
      <c r="F276" s="7">
        <v>14</v>
      </c>
    </row>
    <row r="277" spans="1:6">
      <c r="A277" s="8"/>
      <c r="B277" s="5" t="s">
        <v>134</v>
      </c>
      <c r="C277" s="6" t="s">
        <v>135</v>
      </c>
      <c r="D277" s="7">
        <v>30</v>
      </c>
      <c r="E277" s="7">
        <v>2</v>
      </c>
      <c r="F277" s="7">
        <v>1</v>
      </c>
    </row>
    <row r="278" spans="1:6">
      <c r="A278" s="8"/>
      <c r="B278" s="8"/>
      <c r="C278" s="6" t="s">
        <v>155</v>
      </c>
      <c r="D278" s="7">
        <v>155</v>
      </c>
      <c r="E278" s="7">
        <v>86</v>
      </c>
      <c r="F278" s="7">
        <v>8</v>
      </c>
    </row>
    <row r="279" spans="1:6">
      <c r="A279" s="8"/>
      <c r="B279" s="8"/>
      <c r="C279" s="6" t="s">
        <v>136</v>
      </c>
      <c r="D279" s="7">
        <v>15</v>
      </c>
      <c r="E279" s="7">
        <v>7</v>
      </c>
      <c r="F279" s="7">
        <v>1</v>
      </c>
    </row>
    <row r="280" spans="1:6">
      <c r="A280" s="8"/>
      <c r="B280" s="5" t="s">
        <v>138</v>
      </c>
      <c r="C280" s="6"/>
      <c r="D280" s="7">
        <v>200</v>
      </c>
      <c r="E280" s="7">
        <v>95</v>
      </c>
      <c r="F280" s="7">
        <v>10</v>
      </c>
    </row>
    <row r="281" spans="1:6">
      <c r="A281" s="8"/>
      <c r="B281" s="5" t="s">
        <v>139</v>
      </c>
      <c r="C281" s="6" t="s">
        <v>156</v>
      </c>
      <c r="D281" s="7">
        <v>20</v>
      </c>
      <c r="E281" s="7">
        <v>65</v>
      </c>
      <c r="F281" s="7">
        <v>1</v>
      </c>
    </row>
    <row r="282" spans="1:6">
      <c r="A282" s="8"/>
      <c r="B282" s="8"/>
      <c r="C282" s="6" t="s">
        <v>181</v>
      </c>
      <c r="D282" s="7">
        <v>10</v>
      </c>
      <c r="E282" s="7">
        <v>6</v>
      </c>
      <c r="F282" s="7">
        <v>1</v>
      </c>
    </row>
    <row r="283" spans="1:6">
      <c r="A283" s="8"/>
      <c r="B283" s="8"/>
      <c r="C283" s="6" t="s">
        <v>185</v>
      </c>
      <c r="D283" s="7">
        <v>20</v>
      </c>
      <c r="E283" s="7">
        <v>21</v>
      </c>
      <c r="F283" s="7">
        <v>1</v>
      </c>
    </row>
    <row r="284" spans="1:6">
      <c r="A284" s="8"/>
      <c r="B284" s="8"/>
      <c r="C284" s="6" t="s">
        <v>186</v>
      </c>
      <c r="D284" s="7">
        <v>15</v>
      </c>
      <c r="E284" s="7">
        <v>5</v>
      </c>
      <c r="F284" s="7">
        <v>1</v>
      </c>
    </row>
    <row r="285" spans="1:6">
      <c r="A285" s="8"/>
      <c r="B285" s="8"/>
      <c r="C285" s="6" t="s">
        <v>140</v>
      </c>
      <c r="D285" s="7">
        <v>135</v>
      </c>
      <c r="E285" s="7">
        <v>219</v>
      </c>
      <c r="F285" s="7">
        <v>6</v>
      </c>
    </row>
    <row r="286" spans="1:6">
      <c r="A286" s="8"/>
      <c r="B286" s="8"/>
      <c r="C286" s="6" t="s">
        <v>141</v>
      </c>
      <c r="D286" s="7">
        <v>65</v>
      </c>
      <c r="E286" s="7">
        <v>103</v>
      </c>
      <c r="F286" s="7">
        <v>2</v>
      </c>
    </row>
    <row r="287" spans="1:6">
      <c r="A287" s="8"/>
      <c r="B287" s="8"/>
      <c r="C287" s="6" t="s">
        <v>142</v>
      </c>
      <c r="D287" s="7">
        <v>20</v>
      </c>
      <c r="E287" s="7">
        <v>10</v>
      </c>
      <c r="F287" s="7">
        <v>1</v>
      </c>
    </row>
    <row r="288" spans="1:6">
      <c r="A288" s="8"/>
      <c r="B288" s="8"/>
      <c r="C288" s="6" t="s">
        <v>197</v>
      </c>
      <c r="D288" s="7">
        <v>10</v>
      </c>
      <c r="E288" s="7">
        <v>12</v>
      </c>
      <c r="F288" s="7">
        <v>1</v>
      </c>
    </row>
    <row r="289" spans="1:6">
      <c r="A289" s="8"/>
      <c r="B289" s="8"/>
      <c r="C289" s="6" t="s">
        <v>198</v>
      </c>
      <c r="D289" s="7">
        <v>75</v>
      </c>
      <c r="E289" s="7">
        <v>36</v>
      </c>
      <c r="F289" s="7">
        <v>3</v>
      </c>
    </row>
    <row r="290" spans="1:6">
      <c r="A290" s="8"/>
      <c r="B290" s="8"/>
      <c r="C290" s="6" t="s">
        <v>200</v>
      </c>
      <c r="D290" s="7">
        <v>30</v>
      </c>
      <c r="E290" s="7">
        <v>7</v>
      </c>
      <c r="F290" s="7">
        <v>2</v>
      </c>
    </row>
    <row r="291" spans="1:6">
      <c r="A291" s="8"/>
      <c r="B291" s="8"/>
      <c r="C291" s="6" t="s">
        <v>249</v>
      </c>
      <c r="D291" s="7">
        <v>15</v>
      </c>
      <c r="E291" s="7">
        <v>0</v>
      </c>
      <c r="F291" s="7">
        <v>1</v>
      </c>
    </row>
    <row r="292" spans="1:6">
      <c r="A292" s="8"/>
      <c r="B292" s="5" t="s">
        <v>144</v>
      </c>
      <c r="C292" s="6"/>
      <c r="D292" s="7">
        <v>415</v>
      </c>
      <c r="E292" s="7">
        <v>484</v>
      </c>
      <c r="F292" s="7">
        <v>20</v>
      </c>
    </row>
    <row r="293" spans="1:6">
      <c r="A293" s="8"/>
      <c r="B293" s="5" t="s">
        <v>145</v>
      </c>
      <c r="C293" s="6" t="s">
        <v>250</v>
      </c>
      <c r="D293" s="7">
        <v>20</v>
      </c>
      <c r="E293" s="7">
        <v>11</v>
      </c>
      <c r="F293" s="7">
        <v>1</v>
      </c>
    </row>
    <row r="294" spans="1:6">
      <c r="A294" s="8"/>
      <c r="B294" s="8"/>
      <c r="C294" s="6" t="s">
        <v>211</v>
      </c>
      <c r="D294" s="7">
        <v>20</v>
      </c>
      <c r="E294" s="7">
        <v>7</v>
      </c>
      <c r="F294" s="7">
        <v>1</v>
      </c>
    </row>
    <row r="295" spans="1:6">
      <c r="A295" s="8"/>
      <c r="B295" s="8"/>
      <c r="C295" s="6" t="s">
        <v>215</v>
      </c>
      <c r="D295" s="7">
        <v>15</v>
      </c>
      <c r="E295" s="7">
        <v>0</v>
      </c>
      <c r="F295" s="7">
        <v>1</v>
      </c>
    </row>
    <row r="296" spans="1:6">
      <c r="A296" s="8"/>
      <c r="B296" s="8"/>
      <c r="C296" s="6" t="s">
        <v>216</v>
      </c>
      <c r="D296" s="7">
        <v>40</v>
      </c>
      <c r="E296" s="7">
        <v>103</v>
      </c>
      <c r="F296" s="7">
        <v>1</v>
      </c>
    </row>
    <row r="297" spans="1:6">
      <c r="A297" s="8"/>
      <c r="B297" s="8"/>
      <c r="C297" s="6" t="s">
        <v>146</v>
      </c>
      <c r="D297" s="7">
        <v>110</v>
      </c>
      <c r="E297" s="7">
        <v>159</v>
      </c>
      <c r="F297" s="7">
        <v>4</v>
      </c>
    </row>
    <row r="298" spans="1:6">
      <c r="A298" s="8"/>
      <c r="B298" s="8"/>
      <c r="C298" s="6" t="s">
        <v>147</v>
      </c>
      <c r="D298" s="7">
        <v>15</v>
      </c>
      <c r="E298" s="7">
        <v>65</v>
      </c>
      <c r="F298" s="7">
        <v>1</v>
      </c>
    </row>
    <row r="299" spans="1:6">
      <c r="A299" s="8"/>
      <c r="B299" s="8"/>
      <c r="C299" s="6" t="s">
        <v>160</v>
      </c>
      <c r="D299" s="7">
        <v>45</v>
      </c>
      <c r="E299" s="7">
        <v>11</v>
      </c>
      <c r="F299" s="7">
        <v>2</v>
      </c>
    </row>
    <row r="300" spans="1:6">
      <c r="A300" s="8"/>
      <c r="B300" s="8"/>
      <c r="C300" s="6" t="s">
        <v>148</v>
      </c>
      <c r="D300" s="7">
        <v>35</v>
      </c>
      <c r="E300" s="7">
        <v>34</v>
      </c>
      <c r="F300" s="7">
        <v>2</v>
      </c>
    </row>
    <row r="301" spans="1:6">
      <c r="A301" s="8"/>
      <c r="B301" s="8"/>
      <c r="C301" s="6" t="s">
        <v>161</v>
      </c>
      <c r="D301" s="7">
        <v>20</v>
      </c>
      <c r="E301" s="7">
        <v>12</v>
      </c>
      <c r="F301" s="7">
        <v>2</v>
      </c>
    </row>
    <row r="302" spans="1:6">
      <c r="A302" s="8"/>
      <c r="B302" s="8"/>
      <c r="C302" s="6" t="s">
        <v>162</v>
      </c>
      <c r="D302" s="7">
        <v>45</v>
      </c>
      <c r="E302" s="7">
        <v>23</v>
      </c>
      <c r="F302" s="7">
        <v>2</v>
      </c>
    </row>
    <row r="303" spans="1:6">
      <c r="A303" s="8"/>
      <c r="B303" s="5" t="s">
        <v>151</v>
      </c>
      <c r="C303" s="6"/>
      <c r="D303" s="7">
        <v>365</v>
      </c>
      <c r="E303" s="7">
        <v>425</v>
      </c>
      <c r="F303" s="7">
        <v>17</v>
      </c>
    </row>
    <row r="304" spans="1:6">
      <c r="A304" s="5" t="s">
        <v>251</v>
      </c>
      <c r="B304" s="9"/>
      <c r="C304" s="6"/>
      <c r="D304" s="7">
        <v>1240</v>
      </c>
      <c r="E304" s="7">
        <v>1334</v>
      </c>
      <c r="F304" s="7">
        <v>61</v>
      </c>
    </row>
    <row r="305" spans="1:6">
      <c r="A305" s="5" t="s">
        <v>252</v>
      </c>
      <c r="B305" s="5" t="s">
        <v>126</v>
      </c>
      <c r="C305" s="6" t="s">
        <v>128</v>
      </c>
      <c r="D305" s="7">
        <v>25</v>
      </c>
      <c r="E305" s="7">
        <v>30</v>
      </c>
      <c r="F305" s="7">
        <v>2</v>
      </c>
    </row>
    <row r="306" spans="1:6">
      <c r="A306" s="8"/>
      <c r="B306" s="8"/>
      <c r="C306" s="6" t="s">
        <v>129</v>
      </c>
      <c r="D306" s="7">
        <v>30</v>
      </c>
      <c r="E306" s="7">
        <v>33</v>
      </c>
      <c r="F306" s="7">
        <v>2</v>
      </c>
    </row>
    <row r="307" spans="1:6">
      <c r="A307" s="8"/>
      <c r="B307" s="8"/>
      <c r="C307" s="6" t="s">
        <v>131</v>
      </c>
      <c r="D307" s="7">
        <v>80</v>
      </c>
      <c r="E307" s="7">
        <v>2</v>
      </c>
      <c r="F307" s="7">
        <v>2</v>
      </c>
    </row>
    <row r="308" spans="1:6">
      <c r="A308" s="8"/>
      <c r="B308" s="8"/>
      <c r="C308" s="6" t="s">
        <v>132</v>
      </c>
      <c r="D308" s="7">
        <v>25</v>
      </c>
      <c r="E308" s="7">
        <v>33</v>
      </c>
      <c r="F308" s="7">
        <v>2</v>
      </c>
    </row>
    <row r="309" spans="1:6">
      <c r="A309" s="8"/>
      <c r="B309" s="5" t="s">
        <v>133</v>
      </c>
      <c r="C309" s="6"/>
      <c r="D309" s="7">
        <v>160</v>
      </c>
      <c r="E309" s="7">
        <v>98</v>
      </c>
      <c r="F309" s="7">
        <v>8</v>
      </c>
    </row>
    <row r="310" spans="1:6">
      <c r="A310" s="8"/>
      <c r="B310" s="5" t="s">
        <v>134</v>
      </c>
      <c r="C310" s="6" t="s">
        <v>253</v>
      </c>
      <c r="D310" s="7">
        <v>10</v>
      </c>
      <c r="E310" s="7">
        <v>0</v>
      </c>
      <c r="F310" s="7">
        <v>1</v>
      </c>
    </row>
    <row r="311" spans="1:6">
      <c r="A311" s="8"/>
      <c r="B311" s="8"/>
      <c r="C311" s="6" t="s">
        <v>155</v>
      </c>
      <c r="D311" s="7">
        <v>160</v>
      </c>
      <c r="E311" s="7">
        <v>109</v>
      </c>
      <c r="F311" s="7">
        <v>9</v>
      </c>
    </row>
    <row r="312" spans="1:6">
      <c r="A312" s="8"/>
      <c r="B312" s="8"/>
      <c r="C312" s="6" t="s">
        <v>136</v>
      </c>
      <c r="D312" s="7">
        <v>20</v>
      </c>
      <c r="E312" s="7">
        <v>4</v>
      </c>
      <c r="F312" s="7">
        <v>2</v>
      </c>
    </row>
    <row r="313" spans="1:6">
      <c r="A313" s="8"/>
      <c r="B313" s="8"/>
      <c r="C313" s="6" t="s">
        <v>137</v>
      </c>
      <c r="D313" s="7">
        <v>35</v>
      </c>
      <c r="E313" s="7">
        <v>0</v>
      </c>
      <c r="F313" s="7">
        <v>1</v>
      </c>
    </row>
    <row r="314" spans="1:6">
      <c r="A314" s="8"/>
      <c r="B314" s="5" t="s">
        <v>138</v>
      </c>
      <c r="C314" s="6"/>
      <c r="D314" s="7">
        <v>225</v>
      </c>
      <c r="E314" s="7">
        <v>113</v>
      </c>
      <c r="F314" s="7">
        <v>13</v>
      </c>
    </row>
    <row r="315" spans="1:6">
      <c r="A315" s="8"/>
      <c r="B315" s="5" t="s">
        <v>139</v>
      </c>
      <c r="C315" s="6" t="s">
        <v>156</v>
      </c>
      <c r="D315" s="7">
        <v>20</v>
      </c>
      <c r="E315" s="7">
        <v>16</v>
      </c>
      <c r="F315" s="7">
        <v>1</v>
      </c>
    </row>
    <row r="316" spans="1:6">
      <c r="A316" s="8"/>
      <c r="B316" s="8"/>
      <c r="C316" s="6" t="s">
        <v>140</v>
      </c>
      <c r="D316" s="7">
        <v>195</v>
      </c>
      <c r="E316" s="7">
        <v>195</v>
      </c>
      <c r="F316" s="7">
        <v>4</v>
      </c>
    </row>
    <row r="317" spans="1:6">
      <c r="A317" s="8"/>
      <c r="B317" s="8"/>
      <c r="C317" s="6" t="s">
        <v>254</v>
      </c>
      <c r="D317" s="7">
        <v>50</v>
      </c>
      <c r="E317" s="7">
        <v>8</v>
      </c>
      <c r="F317" s="7">
        <v>1</v>
      </c>
    </row>
    <row r="318" spans="1:6">
      <c r="A318" s="8"/>
      <c r="B318" s="8"/>
      <c r="C318" s="6" t="s">
        <v>142</v>
      </c>
      <c r="D318" s="7">
        <v>45</v>
      </c>
      <c r="E318" s="7">
        <v>75</v>
      </c>
      <c r="F318" s="7">
        <v>2</v>
      </c>
    </row>
    <row r="319" spans="1:6">
      <c r="A319" s="8"/>
      <c r="B319" s="5" t="s">
        <v>144</v>
      </c>
      <c r="C319" s="6"/>
      <c r="D319" s="7">
        <v>310</v>
      </c>
      <c r="E319" s="7">
        <v>294</v>
      </c>
      <c r="F319" s="7">
        <v>8</v>
      </c>
    </row>
    <row r="320" spans="1:6">
      <c r="A320" s="8"/>
      <c r="B320" s="5" t="s">
        <v>145</v>
      </c>
      <c r="C320" s="6" t="s">
        <v>255</v>
      </c>
      <c r="D320" s="7">
        <v>20</v>
      </c>
      <c r="E320" s="7">
        <v>21</v>
      </c>
      <c r="F320" s="7">
        <v>2</v>
      </c>
    </row>
    <row r="321" spans="1:6">
      <c r="A321" s="8"/>
      <c r="B321" s="8"/>
      <c r="C321" s="6" t="s">
        <v>146</v>
      </c>
      <c r="D321" s="7">
        <v>35</v>
      </c>
      <c r="E321" s="7">
        <v>20</v>
      </c>
      <c r="F321" s="7">
        <v>1</v>
      </c>
    </row>
    <row r="322" spans="1:6">
      <c r="A322" s="8"/>
      <c r="B322" s="5" t="s">
        <v>151</v>
      </c>
      <c r="C322" s="6"/>
      <c r="D322" s="7">
        <v>55</v>
      </c>
      <c r="E322" s="7">
        <v>41</v>
      </c>
      <c r="F322" s="7">
        <v>3</v>
      </c>
    </row>
    <row r="323" spans="1:6">
      <c r="A323" s="5" t="s">
        <v>256</v>
      </c>
      <c r="B323" s="9"/>
      <c r="C323" s="6"/>
      <c r="D323" s="7">
        <v>750</v>
      </c>
      <c r="E323" s="7">
        <v>546</v>
      </c>
      <c r="F323" s="7">
        <v>32</v>
      </c>
    </row>
    <row r="324" spans="1:6">
      <c r="A324" s="5" t="s">
        <v>257</v>
      </c>
      <c r="B324" s="5" t="s">
        <v>126</v>
      </c>
      <c r="C324" s="6" t="s">
        <v>128</v>
      </c>
      <c r="D324" s="7">
        <v>15</v>
      </c>
      <c r="E324" s="7">
        <v>1</v>
      </c>
      <c r="F324" s="7">
        <v>1</v>
      </c>
    </row>
    <row r="325" spans="1:6">
      <c r="A325" s="8"/>
      <c r="B325" s="8"/>
      <c r="C325" s="6" t="s">
        <v>129</v>
      </c>
      <c r="D325" s="7">
        <v>15</v>
      </c>
      <c r="E325" s="7">
        <v>8</v>
      </c>
      <c r="F325" s="7">
        <v>1</v>
      </c>
    </row>
    <row r="326" spans="1:6">
      <c r="A326" s="8"/>
      <c r="B326" s="5" t="s">
        <v>133</v>
      </c>
      <c r="C326" s="6"/>
      <c r="D326" s="7">
        <v>30</v>
      </c>
      <c r="E326" s="7">
        <v>9</v>
      </c>
      <c r="F326" s="7">
        <v>2</v>
      </c>
    </row>
    <row r="327" spans="1:6">
      <c r="A327" s="8"/>
      <c r="B327" s="5" t="s">
        <v>134</v>
      </c>
      <c r="C327" s="6" t="s">
        <v>155</v>
      </c>
      <c r="D327" s="7">
        <v>10</v>
      </c>
      <c r="E327" s="7">
        <v>13</v>
      </c>
      <c r="F327" s="7">
        <v>1</v>
      </c>
    </row>
    <row r="328" spans="1:6">
      <c r="A328" s="8"/>
      <c r="B328" s="5" t="s">
        <v>138</v>
      </c>
      <c r="C328" s="6"/>
      <c r="D328" s="7">
        <v>10</v>
      </c>
      <c r="E328" s="7">
        <v>13</v>
      </c>
      <c r="F328" s="7">
        <v>1</v>
      </c>
    </row>
    <row r="329" spans="1:6">
      <c r="A329" s="5" t="s">
        <v>258</v>
      </c>
      <c r="B329" s="9"/>
      <c r="C329" s="6"/>
      <c r="D329" s="7">
        <v>40</v>
      </c>
      <c r="E329" s="7">
        <v>22</v>
      </c>
      <c r="F329" s="7">
        <v>3</v>
      </c>
    </row>
    <row r="330" spans="1:6">
      <c r="A330" s="5" t="s">
        <v>259</v>
      </c>
      <c r="B330" s="5" t="s">
        <v>126</v>
      </c>
      <c r="C330" s="6" t="s">
        <v>167</v>
      </c>
      <c r="D330" s="7">
        <v>15</v>
      </c>
      <c r="E330" s="7">
        <v>0</v>
      </c>
      <c r="F330" s="7">
        <v>1</v>
      </c>
    </row>
    <row r="331" spans="1:6">
      <c r="A331" s="8"/>
      <c r="B331" s="8"/>
      <c r="C331" s="6" t="s">
        <v>128</v>
      </c>
      <c r="D331" s="7">
        <v>45</v>
      </c>
      <c r="E331" s="7">
        <v>72</v>
      </c>
      <c r="F331" s="7">
        <v>2</v>
      </c>
    </row>
    <row r="332" spans="1:6">
      <c r="A332" s="8"/>
      <c r="B332" s="8"/>
      <c r="C332" s="6" t="s">
        <v>129</v>
      </c>
      <c r="D332" s="7">
        <v>45</v>
      </c>
      <c r="E332" s="7">
        <v>54</v>
      </c>
      <c r="F332" s="7">
        <v>3</v>
      </c>
    </row>
    <row r="333" spans="1:6">
      <c r="A333" s="8"/>
      <c r="B333" s="8"/>
      <c r="C333" s="6" t="s">
        <v>130</v>
      </c>
      <c r="D333" s="7">
        <v>15</v>
      </c>
      <c r="E333" s="7">
        <v>0</v>
      </c>
      <c r="F333" s="7">
        <v>1</v>
      </c>
    </row>
    <row r="334" spans="1:6">
      <c r="A334" s="8"/>
      <c r="B334" s="8"/>
      <c r="C334" s="6" t="s">
        <v>131</v>
      </c>
      <c r="D334" s="7">
        <v>100</v>
      </c>
      <c r="E334" s="7">
        <v>93</v>
      </c>
      <c r="F334" s="7">
        <v>7</v>
      </c>
    </row>
    <row r="335" spans="1:6">
      <c r="A335" s="8"/>
      <c r="B335" s="8"/>
      <c r="C335" s="6" t="s">
        <v>132</v>
      </c>
      <c r="D335" s="7">
        <v>155</v>
      </c>
      <c r="E335" s="7">
        <v>142</v>
      </c>
      <c r="F335" s="7">
        <v>6</v>
      </c>
    </row>
    <row r="336" spans="1:6">
      <c r="A336" s="8"/>
      <c r="B336" s="5" t="s">
        <v>133</v>
      </c>
      <c r="C336" s="6"/>
      <c r="D336" s="7">
        <v>375</v>
      </c>
      <c r="E336" s="7">
        <v>361</v>
      </c>
      <c r="F336" s="7">
        <v>20</v>
      </c>
    </row>
    <row r="337" spans="1:6">
      <c r="A337" s="8"/>
      <c r="B337" s="5" t="s">
        <v>134</v>
      </c>
      <c r="C337" s="6" t="s">
        <v>135</v>
      </c>
      <c r="D337" s="7">
        <v>270</v>
      </c>
      <c r="E337" s="7">
        <v>213</v>
      </c>
      <c r="F337" s="7">
        <v>11</v>
      </c>
    </row>
    <row r="338" spans="1:6">
      <c r="A338" s="8"/>
      <c r="B338" s="8"/>
      <c r="C338" s="6" t="s">
        <v>136</v>
      </c>
      <c r="D338" s="7">
        <v>35</v>
      </c>
      <c r="E338" s="7">
        <v>17</v>
      </c>
      <c r="F338" s="7">
        <v>3</v>
      </c>
    </row>
    <row r="339" spans="1:6">
      <c r="A339" s="8"/>
      <c r="B339" s="8"/>
      <c r="C339" s="6" t="s">
        <v>137</v>
      </c>
      <c r="D339" s="7">
        <v>60</v>
      </c>
      <c r="E339" s="7">
        <v>19</v>
      </c>
      <c r="F339" s="7">
        <v>3</v>
      </c>
    </row>
    <row r="340" spans="1:6">
      <c r="A340" s="8"/>
      <c r="B340" s="5" t="s">
        <v>138</v>
      </c>
      <c r="C340" s="6"/>
      <c r="D340" s="7">
        <v>365</v>
      </c>
      <c r="E340" s="7">
        <v>249</v>
      </c>
      <c r="F340" s="7">
        <v>17</v>
      </c>
    </row>
    <row r="341" spans="1:6">
      <c r="A341" s="8"/>
      <c r="B341" s="5" t="s">
        <v>139</v>
      </c>
      <c r="C341" s="6" t="s">
        <v>260</v>
      </c>
      <c r="D341" s="7">
        <v>15</v>
      </c>
      <c r="E341" s="7">
        <v>0</v>
      </c>
      <c r="F341" s="7">
        <v>1</v>
      </c>
    </row>
    <row r="342" spans="1:6">
      <c r="A342" s="8"/>
      <c r="B342" s="8"/>
      <c r="C342" s="6" t="s">
        <v>182</v>
      </c>
      <c r="D342" s="7">
        <v>20</v>
      </c>
      <c r="E342" s="7">
        <v>50</v>
      </c>
      <c r="F342" s="7">
        <v>2</v>
      </c>
    </row>
    <row r="343" spans="1:6">
      <c r="A343" s="8"/>
      <c r="B343" s="8"/>
      <c r="C343" s="6" t="s">
        <v>140</v>
      </c>
      <c r="D343" s="7">
        <v>145</v>
      </c>
      <c r="E343" s="7">
        <v>273</v>
      </c>
      <c r="F343" s="7">
        <v>6</v>
      </c>
    </row>
    <row r="344" spans="1:6">
      <c r="A344" s="8"/>
      <c r="B344" s="8"/>
      <c r="C344" s="6" t="s">
        <v>142</v>
      </c>
      <c r="D344" s="7">
        <v>40</v>
      </c>
      <c r="E344" s="7">
        <v>42</v>
      </c>
      <c r="F344" s="7">
        <v>3</v>
      </c>
    </row>
    <row r="345" spans="1:6">
      <c r="A345" s="8"/>
      <c r="B345" s="8"/>
      <c r="C345" s="6" t="s">
        <v>150</v>
      </c>
      <c r="D345" s="7">
        <v>30</v>
      </c>
      <c r="E345" s="7">
        <v>7</v>
      </c>
      <c r="F345" s="7">
        <v>2</v>
      </c>
    </row>
    <row r="346" spans="1:6">
      <c r="A346" s="8"/>
      <c r="B346" s="8"/>
      <c r="C346" s="6" t="s">
        <v>157</v>
      </c>
      <c r="D346" s="7">
        <v>35</v>
      </c>
      <c r="E346" s="7">
        <v>72</v>
      </c>
      <c r="F346" s="7">
        <v>1</v>
      </c>
    </row>
    <row r="347" spans="1:6">
      <c r="A347" s="8"/>
      <c r="B347" s="5" t="s">
        <v>144</v>
      </c>
      <c r="C347" s="6"/>
      <c r="D347" s="7">
        <v>285</v>
      </c>
      <c r="E347" s="7">
        <v>444</v>
      </c>
      <c r="F347" s="7">
        <v>15</v>
      </c>
    </row>
    <row r="348" spans="1:6">
      <c r="A348" s="8"/>
      <c r="B348" s="5" t="s">
        <v>145</v>
      </c>
      <c r="C348" s="6" t="s">
        <v>215</v>
      </c>
      <c r="D348" s="7">
        <v>10</v>
      </c>
      <c r="E348" s="7">
        <v>0</v>
      </c>
      <c r="F348" s="7">
        <v>1</v>
      </c>
    </row>
    <row r="349" spans="1:6">
      <c r="A349" s="8"/>
      <c r="B349" s="8"/>
      <c r="C349" s="6" t="s">
        <v>146</v>
      </c>
      <c r="D349" s="7">
        <v>30</v>
      </c>
      <c r="E349" s="7">
        <v>86</v>
      </c>
      <c r="F349" s="7">
        <v>2</v>
      </c>
    </row>
    <row r="350" spans="1:6">
      <c r="A350" s="8"/>
      <c r="B350" s="8"/>
      <c r="C350" s="6" t="s">
        <v>147</v>
      </c>
      <c r="D350" s="7">
        <v>15</v>
      </c>
      <c r="E350" s="7">
        <v>10</v>
      </c>
      <c r="F350" s="7">
        <v>1</v>
      </c>
    </row>
    <row r="351" spans="1:6">
      <c r="A351" s="8"/>
      <c r="B351" s="8"/>
      <c r="C351" s="6" t="s">
        <v>162</v>
      </c>
      <c r="D351" s="7">
        <v>25</v>
      </c>
      <c r="E351" s="7">
        <v>30</v>
      </c>
      <c r="F351" s="7">
        <v>2</v>
      </c>
    </row>
    <row r="352" spans="1:6">
      <c r="A352" s="8"/>
      <c r="B352" s="5" t="s">
        <v>151</v>
      </c>
      <c r="C352" s="6"/>
      <c r="D352" s="7">
        <v>80</v>
      </c>
      <c r="E352" s="7">
        <v>126</v>
      </c>
      <c r="F352" s="7">
        <v>6</v>
      </c>
    </row>
    <row r="353" spans="1:6">
      <c r="A353" s="5" t="s">
        <v>261</v>
      </c>
      <c r="B353" s="9"/>
      <c r="C353" s="6"/>
      <c r="D353" s="7">
        <v>1105</v>
      </c>
      <c r="E353" s="7">
        <v>1180</v>
      </c>
      <c r="F353" s="7">
        <v>58</v>
      </c>
    </row>
    <row r="354" spans="1:6">
      <c r="A354" s="10" t="s">
        <v>262</v>
      </c>
      <c r="B354" s="11"/>
      <c r="C354" s="12"/>
      <c r="D354" s="7">
        <v>24819</v>
      </c>
      <c r="E354" s="7">
        <v>18331</v>
      </c>
      <c r="F354" s="7">
        <v>990</v>
      </c>
    </row>
  </sheetData>
  <mergeCells count="1">
    <mergeCell ref="A2:F2"/>
  </mergeCells>
  <pageMargins left="0.85" right="0.2" top="0.39" bottom="0.984251969" header="0.45" footer="0.4921259845"/>
  <pageSetup paperSize="9" scale="82" orientation="portrait" r:id="rId1"/>
  <headerFooter alignWithMargins="0"/>
  <rowBreaks count="6" manualBreakCount="6">
    <brk id="56" max="16383" man="1"/>
    <brk id="120" max="16383" man="1"/>
    <brk id="179" max="16383" man="1"/>
    <brk id="214" max="16383" man="1"/>
    <brk id="264" max="16383" man="1"/>
    <brk id="3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"/>
  <sheetViews>
    <sheetView workbookViewId="0">
      <selection activeCell="A2" sqref="A2"/>
    </sheetView>
  </sheetViews>
  <sheetFormatPr baseColWidth="10" defaultRowHeight="15"/>
  <sheetData>
    <row r="2" spans="1:1">
      <c r="A2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donnée 2010-2011 sur casa</vt:lpstr>
      <vt:lpstr>données 2010-2011 par prefect</vt:lpstr>
      <vt:lpstr>données 2009-2010 par prefect</vt:lpstr>
      <vt:lpstr>Feuil4</vt:lpstr>
      <vt:lpstr>'données 2009-2010 par prefect'!Impression_des_titres</vt:lpstr>
      <vt:lpstr>'donnée 2010-2011 sur casa'!Zone_d_impression</vt:lpstr>
      <vt:lpstr>'données 2010-2011 par prefect'!Zone_d_impression</vt:lpstr>
    </vt:vector>
  </TitlesOfParts>
  <Company>TeChNi-AmEcO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www.zik2ma.com</dc:creator>
  <cp:lastModifiedBy>mounir</cp:lastModifiedBy>
  <cp:lastPrinted>2012-07-11T15:59:37Z</cp:lastPrinted>
  <dcterms:created xsi:type="dcterms:W3CDTF">2011-03-18T08:19:02Z</dcterms:created>
  <dcterms:modified xsi:type="dcterms:W3CDTF">2013-07-23T10:58:25Z</dcterms:modified>
</cp:coreProperties>
</file>